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030099edb3b17487/Desktop/PDE Sudeste/"/>
    </mc:Choice>
  </mc:AlternateContent>
  <xr:revisionPtr revIDLastSave="313" documentId="13_ncr:1_{FAAC93C8-FE48-402D-B50D-E8E1E1FD334E}" xr6:coauthVersionLast="47" xr6:coauthVersionMax="47" xr10:uidLastSave="{DC07CEDD-21EC-49B9-81ED-A6D783181558}"/>
  <bookViews>
    <workbookView xWindow="-38220" yWindow="-720" windowWidth="18495" windowHeight="15435" tabRatio="735" firstSheet="1" activeTab="4" xr2:uid="{CDA6528A-CE26-432F-9ED3-DF124C484108}"/>
  </bookViews>
  <sheets>
    <sheet name="FLORISTICA" sheetId="7" r:id="rId1"/>
    <sheet name="GRAF-FAMILIA" sheetId="20" r:id="rId2"/>
    <sheet name="FITOSSOCIOLOGIA" sheetId="17" r:id="rId3"/>
    <sheet name="GRAF-IVI" sheetId="30" r:id="rId4"/>
    <sheet name="DIVERSIDADE" sheetId="10" r:id="rId5"/>
  </sheets>
  <definedNames>
    <definedName name="_xlnm._FilterDatabase" localSheetId="2" hidden="1">FITOSSOCIOLOGIA!$L$1:$P$27</definedName>
    <definedName name="_xlnm._FilterDatabase" localSheetId="0" hidden="1">FLORISTICA!$K$1:$L$12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17" l="1"/>
  <c r="F34" i="17"/>
  <c r="B34" i="17"/>
  <c r="E34" i="17"/>
  <c r="G34" i="17"/>
  <c r="H34" i="17"/>
  <c r="I34" i="17"/>
  <c r="G35" i="7"/>
</calcChain>
</file>

<file path=xl/sharedStrings.xml><?xml version="1.0" encoding="utf-8"?>
<sst xmlns="http://schemas.openxmlformats.org/spreadsheetml/2006/main" count="237" uniqueCount="97">
  <si>
    <t>N</t>
  </si>
  <si>
    <t>PARCELA</t>
  </si>
  <si>
    <t>AUTOR</t>
  </si>
  <si>
    <t>FAMÍLIA</t>
  </si>
  <si>
    <t>-</t>
  </si>
  <si>
    <t>Poaceae</t>
  </si>
  <si>
    <t>NOME CIENTÍFICO</t>
  </si>
  <si>
    <t>TOTAL</t>
  </si>
  <si>
    <t>S</t>
  </si>
  <si>
    <t>H'</t>
  </si>
  <si>
    <t>J</t>
  </si>
  <si>
    <t>DA</t>
  </si>
  <si>
    <t>DR</t>
  </si>
  <si>
    <t>FA</t>
  </si>
  <si>
    <t>FR</t>
  </si>
  <si>
    <t>%</t>
  </si>
  <si>
    <t>UA</t>
  </si>
  <si>
    <t xml:space="preserve">AC </t>
  </si>
  <si>
    <t>VCR</t>
  </si>
  <si>
    <t>VALOR DE COBERTURA (%)</t>
  </si>
  <si>
    <t>DENSIDADE (%)</t>
  </si>
  <si>
    <t>FREQUÊNCIA (%)</t>
  </si>
  <si>
    <t xml:space="preserve">ÍNDICE DE </t>
  </si>
  <si>
    <t>PARCELAS</t>
  </si>
  <si>
    <t>IVI (%)</t>
  </si>
  <si>
    <t>ESPÉCIE AMEAÇADA DE EXTINÇÃO, IMUNE DE CORTE OU ESPECIALMENTE PROTEGIDA?</t>
  </si>
  <si>
    <t>GRAU DE VULNERABILIDADE</t>
  </si>
  <si>
    <t>Sim</t>
  </si>
  <si>
    <t>Não</t>
  </si>
  <si>
    <t>Fabaceae</t>
  </si>
  <si>
    <t>Myrtaceae</t>
  </si>
  <si>
    <t>Não Ameaçada</t>
  </si>
  <si>
    <t>DC.</t>
  </si>
  <si>
    <t>Bignoniaceae</t>
  </si>
  <si>
    <t>Euphorbiaceae</t>
  </si>
  <si>
    <t>Não Classificado</t>
  </si>
  <si>
    <t>L.</t>
  </si>
  <si>
    <t>Kunth</t>
  </si>
  <si>
    <t>x</t>
  </si>
  <si>
    <t>Amaranthaceae</t>
  </si>
  <si>
    <t>Aristolochiaceae</t>
  </si>
  <si>
    <t>Asteraceae</t>
  </si>
  <si>
    <t>Indeterminada</t>
  </si>
  <si>
    <t>Malvaceae</t>
  </si>
  <si>
    <t>Verbenaceae</t>
  </si>
  <si>
    <t>Alternanthera brasiliana</t>
  </si>
  <si>
    <t>(L.) Kuntze</t>
  </si>
  <si>
    <t>Alternanthera dentata</t>
  </si>
  <si>
    <t>(Moench) StuchlÃ­k ex R.E.Fr.</t>
  </si>
  <si>
    <t>Aristolochia sp. 01</t>
  </si>
  <si>
    <t>Achyrocline satureioides</t>
  </si>
  <si>
    <t>(Lam.) DC.</t>
  </si>
  <si>
    <t>Baccharis brevifolia</t>
  </si>
  <si>
    <t>Bidens urophylla</t>
  </si>
  <si>
    <t>Sherff</t>
  </si>
  <si>
    <t>Cyrtocymura scorpioides</t>
  </si>
  <si>
    <t>(Lam.) H.Rob.</t>
  </si>
  <si>
    <t>Eupatorium sp.</t>
  </si>
  <si>
    <t>Indeterminada-Asteraceae</t>
  </si>
  <si>
    <t>Lepidaploa rufogrisea</t>
  </si>
  <si>
    <t>(A.St.-Hil.) H.Rob.</t>
  </si>
  <si>
    <t>Bignonia sp. 01</t>
  </si>
  <si>
    <t>Ricinus communis</t>
  </si>
  <si>
    <t>Clitoria sp.</t>
  </si>
  <si>
    <t>Ctenodon benthamii</t>
  </si>
  <si>
    <t>(Rudd) D.B.O.S.Cardoso, Filardi &amp; H.C.Lima</t>
  </si>
  <si>
    <t>Desmodium procumbens</t>
  </si>
  <si>
    <t>(Mill.) Hitchc.</t>
  </si>
  <si>
    <t>Indeterminada 5</t>
  </si>
  <si>
    <t>Indeterminada 6</t>
  </si>
  <si>
    <t>Indeterminada 7</t>
  </si>
  <si>
    <t>Indeterminada 8</t>
  </si>
  <si>
    <t>Abutilon sp. 01</t>
  </si>
  <si>
    <t>Sida acuta</t>
  </si>
  <si>
    <t>Burm.f.</t>
  </si>
  <si>
    <t>Campomanesia pubescens</t>
  </si>
  <si>
    <t>(Mart. ex DC.) O.Berg</t>
  </si>
  <si>
    <t>Andropogon bicornis</t>
  </si>
  <si>
    <t>Loudetiopsis chrysothrix</t>
  </si>
  <si>
    <t>(Nees) Conert</t>
  </si>
  <si>
    <t>Melinis minutiflora</t>
  </si>
  <si>
    <t>P.Beauv.</t>
  </si>
  <si>
    <t>Paspalum polyphyllum</t>
  </si>
  <si>
    <t>Nees</t>
  </si>
  <si>
    <t>Setaria sphacelata</t>
  </si>
  <si>
    <t>(Schumach.) M.B.Moss ex Stapf &amp; C.E.Hubb.</t>
  </si>
  <si>
    <t>Urochloa decumbens</t>
  </si>
  <si>
    <t>(Stapf) R.D.Webster</t>
  </si>
  <si>
    <t>Urochloa sp. 01</t>
  </si>
  <si>
    <t>Lippia origanoides</t>
  </si>
  <si>
    <t>Stachytarpheta cayennensis</t>
  </si>
  <si>
    <t>(Rich.) Vahl</t>
  </si>
  <si>
    <t>2, 4, 5, 9</t>
  </si>
  <si>
    <t>3, 4, 8, 9</t>
  </si>
  <si>
    <t>11, 13</t>
  </si>
  <si>
    <t>1, 7, 10, 11, 13, 14</t>
  </si>
  <si>
    <t>3, 4, 5, 6, 8, 14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</si>
</sst>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name val="Times New Roman"/>
      <family val="2"/>
    </font>
    <font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1" fillId="0" borderId="0"/>
    <xf numFmtId="0" fontId="13" fillId="0" borderId="0"/>
  </cellStyleXfs>
  <cellXfs count="5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2" fontId="6" fillId="0" borderId="0" xfId="2" applyNumberFormat="1" applyFont="1" applyAlignment="1">
      <alignment horizontal="center" vertical="center"/>
    </xf>
    <xf numFmtId="1" fontId="6" fillId="0" borderId="0" xfId="2" applyNumberFormat="1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1" fontId="11" fillId="2" borderId="1" xfId="2" applyNumberFormat="1" applyFont="1" applyFill="1" applyBorder="1" applyAlignment="1">
      <alignment horizontal="center" vertical="center" wrapText="1"/>
    </xf>
    <xf numFmtId="2" fontId="11" fillId="2" borderId="1" xfId="2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2" fontId="6" fillId="0" borderId="1" xfId="2" applyNumberFormat="1" applyFont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3" borderId="4" xfId="0" applyNumberFormat="1" applyFont="1" applyFill="1" applyBorder="1" applyAlignment="1">
      <alignment horizontal="center"/>
    </xf>
    <xf numFmtId="2" fontId="3" fillId="0" borderId="0" xfId="0" applyNumberFormat="1" applyFont="1" applyAlignment="1">
      <alignment horizontal="center"/>
    </xf>
    <xf numFmtId="164" fontId="11" fillId="2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164" fontId="6" fillId="0" borderId="0" xfId="2" applyNumberFormat="1" applyFont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5">
    <cellStyle name="Normal" xfId="0" builtinId="0"/>
    <cellStyle name="Normal 2" xfId="1" xr:uid="{6FF1107B-AF32-40B8-ABBC-E703F83E25E3}"/>
    <cellStyle name="Normal 2 2" xfId="2" xr:uid="{4B7912F0-249B-49FC-9ACB-CF11BDC9588A}"/>
    <cellStyle name="Normal 2 2 2" xfId="4" xr:uid="{8F3D8466-DB7D-4A15-B4F1-31BA11FFCF40}"/>
    <cellStyle name="Normal 3" xfId="3" xr:uid="{0EF09578-3115-4941-A15D-35F075B44EA2}"/>
  </cellStyles>
  <dxfs count="0"/>
  <tableStyles count="0" defaultTableStyle="TableStyleMedium2" defaultPivotStyle="PivotStyleLight16"/>
  <colors>
    <mruColors>
      <color rgb="FFD9F1D7"/>
      <color rgb="FFA5DFA1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FLORISTICA!$L$1</c:f>
              <c:strCache>
                <c:ptCount val="1"/>
                <c:pt idx="0">
                  <c:v>N</c:v>
                </c:pt>
              </c:strCache>
            </c:strRef>
          </c:tx>
          <c:spPr>
            <a:gradFill rotWithShape="1">
              <a:gsLst>
                <a:gs pos="0">
                  <a:schemeClr val="dk1">
                    <a:tint val="88500"/>
                    <a:satMod val="103000"/>
                    <a:lumMod val="102000"/>
                    <a:tint val="94000"/>
                  </a:schemeClr>
                </a:gs>
                <a:gs pos="50000">
                  <a:schemeClr val="dk1">
                    <a:tint val="88500"/>
                    <a:satMod val="110000"/>
                    <a:lumMod val="100000"/>
                    <a:shade val="100000"/>
                  </a:schemeClr>
                </a:gs>
                <a:gs pos="100000">
                  <a:schemeClr val="dk1">
                    <a:tint val="885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FLORISTICA!$K$2:$K$12</c:f>
              <c:strCache>
                <c:ptCount val="11"/>
                <c:pt idx="0">
                  <c:v>Bignoniaceae</c:v>
                </c:pt>
                <c:pt idx="1">
                  <c:v>Euphorbiaceae</c:v>
                </c:pt>
                <c:pt idx="2">
                  <c:v>Myrtaceae</c:v>
                </c:pt>
                <c:pt idx="3">
                  <c:v>Aristolochiaceae</c:v>
                </c:pt>
                <c:pt idx="4">
                  <c:v>Amaranthaceae</c:v>
                </c:pt>
                <c:pt idx="5">
                  <c:v>Malvaceae</c:v>
                </c:pt>
                <c:pt idx="6">
                  <c:v>Fabaceae</c:v>
                </c:pt>
                <c:pt idx="7">
                  <c:v>Verbenaceae</c:v>
                </c:pt>
                <c:pt idx="8">
                  <c:v>Asteraceae</c:v>
                </c:pt>
                <c:pt idx="9">
                  <c:v>Indeterminada</c:v>
                </c:pt>
                <c:pt idx="10">
                  <c:v>Poaceae</c:v>
                </c:pt>
              </c:strCache>
            </c:strRef>
          </c:cat>
          <c:val>
            <c:numRef>
              <c:f>FLORISTICA!$L$2:$L$12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5</c:v>
                </c:pt>
                <c:pt idx="5">
                  <c:v>6</c:v>
                </c:pt>
                <c:pt idx="6">
                  <c:v>12</c:v>
                </c:pt>
                <c:pt idx="7">
                  <c:v>15</c:v>
                </c:pt>
                <c:pt idx="8">
                  <c:v>16</c:v>
                </c:pt>
                <c:pt idx="9">
                  <c:v>18</c:v>
                </c:pt>
                <c:pt idx="10">
                  <c:v>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33-472A-9E1B-D54E87D58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18880032"/>
        <c:axId val="2142690192"/>
      </c:barChart>
      <c:catAx>
        <c:axId val="18188800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n-US" sz="1000"/>
                  <a:t>FAMÍLIAS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2142690192"/>
        <c:crosses val="autoZero"/>
        <c:auto val="1"/>
        <c:lblAlgn val="ctr"/>
        <c:lblOffset val="100"/>
        <c:noMultiLvlLbl val="0"/>
      </c:catAx>
      <c:valAx>
        <c:axId val="214269019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n-US" sz="1000"/>
                  <a:t>QUANTIDADE DE INDIVÍDUOS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crossAx val="1818880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85000"/>
              <a:lumOff val="15000"/>
            </a:schemeClr>
          </a:solidFill>
          <a:latin typeface="+mj-lt"/>
          <a:cs typeface="Arial" panose="020B0604020202020204" pitchFamily="34" charset="0"/>
        </a:defRPr>
      </a:pPr>
      <a:endParaRPr lang="pt-B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n-US" sz="1000"/>
              <a:t>ÍNDICE DE VALOR DE IMPORTÂNCIA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20259186027130222"/>
          <c:y val="6.1585554335099685E-2"/>
          <c:w val="0.78556452815075928"/>
          <c:h val="0.8712376790107297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FITOSSOCIOLOGIA!$M$1</c:f>
              <c:strCache>
                <c:ptCount val="1"/>
                <c:pt idx="0">
                  <c:v>VALOR DE COBERTURA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FITOSSOCIOLOGIA!$L$2:$L$27</c:f>
              <c:strCache>
                <c:ptCount val="26"/>
                <c:pt idx="0">
                  <c:v>Bidens urophylla</c:v>
                </c:pt>
                <c:pt idx="1">
                  <c:v>Bignonia sp. 01</c:v>
                </c:pt>
                <c:pt idx="2">
                  <c:v>Ctenodon benthamii</c:v>
                </c:pt>
                <c:pt idx="3">
                  <c:v>Desmodium procumbens</c:v>
                </c:pt>
                <c:pt idx="4">
                  <c:v>Cyrtocymura scorpioides</c:v>
                </c:pt>
                <c:pt idx="5">
                  <c:v>Eupatorium sp.</c:v>
                </c:pt>
                <c:pt idx="6">
                  <c:v>Ricinus communis</c:v>
                </c:pt>
                <c:pt idx="7">
                  <c:v>Abutilon sp. 01</c:v>
                </c:pt>
                <c:pt idx="8">
                  <c:v>Alternanthera brasiliana</c:v>
                </c:pt>
                <c:pt idx="9">
                  <c:v>Baccharis brevifolia</c:v>
                </c:pt>
                <c:pt idx="10">
                  <c:v>Lepidaploa rufogrisea</c:v>
                </c:pt>
                <c:pt idx="11">
                  <c:v>Lippia origanoides</c:v>
                </c:pt>
                <c:pt idx="12">
                  <c:v>Alternanthera dentata</c:v>
                </c:pt>
                <c:pt idx="13">
                  <c:v>Campomanesia pubescens</c:v>
                </c:pt>
                <c:pt idx="14">
                  <c:v>Andropogon bicornis</c:v>
                </c:pt>
                <c:pt idx="15">
                  <c:v>Aristolochia sp. 01</c:v>
                </c:pt>
                <c:pt idx="16">
                  <c:v>Loudetiopsis chrysothrix</c:v>
                </c:pt>
                <c:pt idx="17">
                  <c:v>Sida acuta</c:v>
                </c:pt>
                <c:pt idx="18">
                  <c:v>Achyrocline satureioides</c:v>
                </c:pt>
                <c:pt idx="19">
                  <c:v>Clitoria sp.</c:v>
                </c:pt>
                <c:pt idx="20">
                  <c:v>Paspalum polyphyllum</c:v>
                </c:pt>
                <c:pt idx="21">
                  <c:v>Setaria sphacelata</c:v>
                </c:pt>
                <c:pt idx="22">
                  <c:v>Stachytarpheta cayennensis</c:v>
                </c:pt>
                <c:pt idx="23">
                  <c:v>Urochloa sp. 01</c:v>
                </c:pt>
                <c:pt idx="24">
                  <c:v>Urochloa decumbens</c:v>
                </c:pt>
                <c:pt idx="25">
                  <c:v>Melinis minutiflora</c:v>
                </c:pt>
              </c:strCache>
            </c:strRef>
          </c:cat>
          <c:val>
            <c:numRef>
              <c:f>FITOSSOCIOLOGIA!$M$2:$M$27</c:f>
              <c:numCache>
                <c:formatCode>0.00</c:formatCode>
                <c:ptCount val="26"/>
                <c:pt idx="0">
                  <c:v>0.23126734505087881</c:v>
                </c:pt>
                <c:pt idx="1">
                  <c:v>0.23126734505087881</c:v>
                </c:pt>
                <c:pt idx="2">
                  <c:v>0.23126734505087881</c:v>
                </c:pt>
                <c:pt idx="3">
                  <c:v>0.23126734505087881</c:v>
                </c:pt>
                <c:pt idx="4">
                  <c:v>0.23126734505087881</c:v>
                </c:pt>
                <c:pt idx="5">
                  <c:v>0.23126734505087881</c:v>
                </c:pt>
                <c:pt idx="6">
                  <c:v>1.3876040703052728</c:v>
                </c:pt>
                <c:pt idx="7">
                  <c:v>1.1563367252543941</c:v>
                </c:pt>
                <c:pt idx="8">
                  <c:v>1.1563367252543941</c:v>
                </c:pt>
                <c:pt idx="9">
                  <c:v>1.1563367252543941</c:v>
                </c:pt>
                <c:pt idx="10">
                  <c:v>1.1563367252543941</c:v>
                </c:pt>
                <c:pt idx="11">
                  <c:v>1.1563367252543941</c:v>
                </c:pt>
                <c:pt idx="12">
                  <c:v>1.3876040703052728</c:v>
                </c:pt>
                <c:pt idx="13">
                  <c:v>2.3126734505087883</c:v>
                </c:pt>
                <c:pt idx="14">
                  <c:v>2.3126734505087883</c:v>
                </c:pt>
                <c:pt idx="15">
                  <c:v>2.3126734505087883</c:v>
                </c:pt>
                <c:pt idx="16">
                  <c:v>1.3876040703052728</c:v>
                </c:pt>
                <c:pt idx="17">
                  <c:v>3.4690101757631817</c:v>
                </c:pt>
                <c:pt idx="18">
                  <c:v>0.92506938020351526</c:v>
                </c:pt>
                <c:pt idx="19">
                  <c:v>1.572617946345976</c:v>
                </c:pt>
                <c:pt idx="20">
                  <c:v>4.3940795559666972</c:v>
                </c:pt>
                <c:pt idx="21">
                  <c:v>4.6253469010175765</c:v>
                </c:pt>
                <c:pt idx="22">
                  <c:v>8.5568917668825151</c:v>
                </c:pt>
                <c:pt idx="23">
                  <c:v>12.719703977798336</c:v>
                </c:pt>
                <c:pt idx="24">
                  <c:v>22.201665124884364</c:v>
                </c:pt>
                <c:pt idx="25">
                  <c:v>19.102682701202589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6F-47A9-A3F9-28864E850087}"/>
            </c:ext>
          </c:extLst>
        </c:ser>
        <c:ser>
          <c:idx val="1"/>
          <c:order val="1"/>
          <c:tx>
            <c:strRef>
              <c:f>FITOSSOCIOLOGIA!$N$1</c:f>
              <c:strCache>
                <c:ptCount val="1"/>
                <c:pt idx="0">
                  <c:v>DENSIDADE 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FITOSSOCIOLOGIA!$L$2:$L$27</c:f>
              <c:strCache>
                <c:ptCount val="26"/>
                <c:pt idx="0">
                  <c:v>Bidens urophylla</c:v>
                </c:pt>
                <c:pt idx="1">
                  <c:v>Bignonia sp. 01</c:v>
                </c:pt>
                <c:pt idx="2">
                  <c:v>Ctenodon benthamii</c:v>
                </c:pt>
                <c:pt idx="3">
                  <c:v>Desmodium procumbens</c:v>
                </c:pt>
                <c:pt idx="4">
                  <c:v>Cyrtocymura scorpioides</c:v>
                </c:pt>
                <c:pt idx="5">
                  <c:v>Eupatorium sp.</c:v>
                </c:pt>
                <c:pt idx="6">
                  <c:v>Ricinus communis</c:v>
                </c:pt>
                <c:pt idx="7">
                  <c:v>Abutilon sp. 01</c:v>
                </c:pt>
                <c:pt idx="8">
                  <c:v>Alternanthera brasiliana</c:v>
                </c:pt>
                <c:pt idx="9">
                  <c:v>Baccharis brevifolia</c:v>
                </c:pt>
                <c:pt idx="10">
                  <c:v>Lepidaploa rufogrisea</c:v>
                </c:pt>
                <c:pt idx="11">
                  <c:v>Lippia origanoides</c:v>
                </c:pt>
                <c:pt idx="12">
                  <c:v>Alternanthera dentata</c:v>
                </c:pt>
                <c:pt idx="13">
                  <c:v>Campomanesia pubescens</c:v>
                </c:pt>
                <c:pt idx="14">
                  <c:v>Andropogon bicornis</c:v>
                </c:pt>
                <c:pt idx="15">
                  <c:v>Aristolochia sp. 01</c:v>
                </c:pt>
                <c:pt idx="16">
                  <c:v>Loudetiopsis chrysothrix</c:v>
                </c:pt>
                <c:pt idx="17">
                  <c:v>Sida acuta</c:v>
                </c:pt>
                <c:pt idx="18">
                  <c:v>Achyrocline satureioides</c:v>
                </c:pt>
                <c:pt idx="19">
                  <c:v>Clitoria sp.</c:v>
                </c:pt>
                <c:pt idx="20">
                  <c:v>Paspalum polyphyllum</c:v>
                </c:pt>
                <c:pt idx="21">
                  <c:v>Setaria sphacelata</c:v>
                </c:pt>
                <c:pt idx="22">
                  <c:v>Stachytarpheta cayennensis</c:v>
                </c:pt>
                <c:pt idx="23">
                  <c:v>Urochloa sp. 01</c:v>
                </c:pt>
                <c:pt idx="24">
                  <c:v>Urochloa decumbens</c:v>
                </c:pt>
                <c:pt idx="25">
                  <c:v>Melinis minutiflora</c:v>
                </c:pt>
              </c:strCache>
            </c:strRef>
          </c:cat>
          <c:val>
            <c:numRef>
              <c:f>FITOSSOCIOLOGIA!$N$2:$N$27</c:f>
              <c:numCache>
                <c:formatCode>0.00</c:formatCode>
                <c:ptCount val="26"/>
                <c:pt idx="0">
                  <c:v>0.3861</c:v>
                </c:pt>
                <c:pt idx="1">
                  <c:v>0.3861</c:v>
                </c:pt>
                <c:pt idx="2">
                  <c:v>0.3861</c:v>
                </c:pt>
                <c:pt idx="3">
                  <c:v>0.3861</c:v>
                </c:pt>
                <c:pt idx="4">
                  <c:v>0.7722</c:v>
                </c:pt>
                <c:pt idx="5">
                  <c:v>0.7722</c:v>
                </c:pt>
                <c:pt idx="6">
                  <c:v>0.3861</c:v>
                </c:pt>
                <c:pt idx="7">
                  <c:v>0.7722</c:v>
                </c:pt>
                <c:pt idx="8">
                  <c:v>0.7722</c:v>
                </c:pt>
                <c:pt idx="9">
                  <c:v>0.7722</c:v>
                </c:pt>
                <c:pt idx="10">
                  <c:v>0.7722</c:v>
                </c:pt>
                <c:pt idx="11">
                  <c:v>0.7722</c:v>
                </c:pt>
                <c:pt idx="12">
                  <c:v>1.1583000000000001</c:v>
                </c:pt>
                <c:pt idx="13">
                  <c:v>0.3861</c:v>
                </c:pt>
                <c:pt idx="14">
                  <c:v>1.1583000000000001</c:v>
                </c:pt>
                <c:pt idx="15">
                  <c:v>1.1583000000000001</c:v>
                </c:pt>
                <c:pt idx="16">
                  <c:v>2.3166000000000002</c:v>
                </c:pt>
                <c:pt idx="17">
                  <c:v>1.5444</c:v>
                </c:pt>
                <c:pt idx="18">
                  <c:v>2.3166000000000002</c:v>
                </c:pt>
                <c:pt idx="19">
                  <c:v>3.8610000000000002</c:v>
                </c:pt>
                <c:pt idx="20">
                  <c:v>1.9305000000000001</c:v>
                </c:pt>
                <c:pt idx="21">
                  <c:v>2.3166000000000002</c:v>
                </c:pt>
                <c:pt idx="22">
                  <c:v>5.0193099999999999</c:v>
                </c:pt>
                <c:pt idx="23">
                  <c:v>6.1776099999999996</c:v>
                </c:pt>
                <c:pt idx="24">
                  <c:v>24.32432</c:v>
                </c:pt>
                <c:pt idx="25">
                  <c:v>31.660229999999999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6F-47A9-A3F9-28864E850087}"/>
            </c:ext>
          </c:extLst>
        </c:ser>
        <c:ser>
          <c:idx val="2"/>
          <c:order val="2"/>
          <c:tx>
            <c:strRef>
              <c:f>FITOSSOCIOLOGIA!$O$1</c:f>
              <c:strCache>
                <c:ptCount val="1"/>
                <c:pt idx="0">
                  <c:v>FREQUÊNCIA (%)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FITOSSOCIOLOGIA!$L$2:$L$27</c:f>
              <c:strCache>
                <c:ptCount val="26"/>
                <c:pt idx="0">
                  <c:v>Bidens urophylla</c:v>
                </c:pt>
                <c:pt idx="1">
                  <c:v>Bignonia sp. 01</c:v>
                </c:pt>
                <c:pt idx="2">
                  <c:v>Ctenodon benthamii</c:v>
                </c:pt>
                <c:pt idx="3">
                  <c:v>Desmodium procumbens</c:v>
                </c:pt>
                <c:pt idx="4">
                  <c:v>Cyrtocymura scorpioides</c:v>
                </c:pt>
                <c:pt idx="5">
                  <c:v>Eupatorium sp.</c:v>
                </c:pt>
                <c:pt idx="6">
                  <c:v>Ricinus communis</c:v>
                </c:pt>
                <c:pt idx="7">
                  <c:v>Abutilon sp. 01</c:v>
                </c:pt>
                <c:pt idx="8">
                  <c:v>Alternanthera brasiliana</c:v>
                </c:pt>
                <c:pt idx="9">
                  <c:v>Baccharis brevifolia</c:v>
                </c:pt>
                <c:pt idx="10">
                  <c:v>Lepidaploa rufogrisea</c:v>
                </c:pt>
                <c:pt idx="11">
                  <c:v>Lippia origanoides</c:v>
                </c:pt>
                <c:pt idx="12">
                  <c:v>Alternanthera dentata</c:v>
                </c:pt>
                <c:pt idx="13">
                  <c:v>Campomanesia pubescens</c:v>
                </c:pt>
                <c:pt idx="14">
                  <c:v>Andropogon bicornis</c:v>
                </c:pt>
                <c:pt idx="15">
                  <c:v>Aristolochia sp. 01</c:v>
                </c:pt>
                <c:pt idx="16">
                  <c:v>Loudetiopsis chrysothrix</c:v>
                </c:pt>
                <c:pt idx="17">
                  <c:v>Sida acuta</c:v>
                </c:pt>
                <c:pt idx="18">
                  <c:v>Achyrocline satureioides</c:v>
                </c:pt>
                <c:pt idx="19">
                  <c:v>Clitoria sp.</c:v>
                </c:pt>
                <c:pt idx="20">
                  <c:v>Paspalum polyphyllum</c:v>
                </c:pt>
                <c:pt idx="21">
                  <c:v>Setaria sphacelata</c:v>
                </c:pt>
                <c:pt idx="22">
                  <c:v>Stachytarpheta cayennensis</c:v>
                </c:pt>
                <c:pt idx="23">
                  <c:v>Urochloa sp. 01</c:v>
                </c:pt>
                <c:pt idx="24">
                  <c:v>Urochloa decumbens</c:v>
                </c:pt>
                <c:pt idx="25">
                  <c:v>Melinis minutiflora</c:v>
                </c:pt>
              </c:strCache>
            </c:strRef>
          </c:cat>
          <c:val>
            <c:numRef>
              <c:f>FITOSSOCIOLOGIA!$O$2:$O$27</c:f>
              <c:numCache>
                <c:formatCode>0.00</c:formatCode>
                <c:ptCount val="26"/>
                <c:pt idx="0">
                  <c:v>2.0408200000000001</c:v>
                </c:pt>
                <c:pt idx="1">
                  <c:v>2.0408200000000001</c:v>
                </c:pt>
                <c:pt idx="2">
                  <c:v>2.0408200000000001</c:v>
                </c:pt>
                <c:pt idx="3">
                  <c:v>2.0408200000000001</c:v>
                </c:pt>
                <c:pt idx="4">
                  <c:v>2.0408200000000001</c:v>
                </c:pt>
                <c:pt idx="5">
                  <c:v>2.0408200000000001</c:v>
                </c:pt>
                <c:pt idx="6">
                  <c:v>2.0408200000000001</c:v>
                </c:pt>
                <c:pt idx="7">
                  <c:v>2.0408200000000001</c:v>
                </c:pt>
                <c:pt idx="8">
                  <c:v>2.0408200000000001</c:v>
                </c:pt>
                <c:pt idx="9">
                  <c:v>2.0408200000000001</c:v>
                </c:pt>
                <c:pt idx="10">
                  <c:v>2.0408200000000001</c:v>
                </c:pt>
                <c:pt idx="11">
                  <c:v>2.0408200000000001</c:v>
                </c:pt>
                <c:pt idx="12">
                  <c:v>2.0408200000000001</c:v>
                </c:pt>
                <c:pt idx="13">
                  <c:v>2.0408200000000001</c:v>
                </c:pt>
                <c:pt idx="14">
                  <c:v>2.0408200000000001</c:v>
                </c:pt>
                <c:pt idx="15">
                  <c:v>2.0408200000000001</c:v>
                </c:pt>
                <c:pt idx="16">
                  <c:v>2.0408200000000001</c:v>
                </c:pt>
                <c:pt idx="17">
                  <c:v>2.0408200000000001</c:v>
                </c:pt>
                <c:pt idx="18">
                  <c:v>4.0816299999999996</c:v>
                </c:pt>
                <c:pt idx="19">
                  <c:v>2.0408200000000001</c:v>
                </c:pt>
                <c:pt idx="20">
                  <c:v>2.0408200000000001</c:v>
                </c:pt>
                <c:pt idx="21">
                  <c:v>2.0408200000000001</c:v>
                </c:pt>
                <c:pt idx="22">
                  <c:v>8.1632700000000007</c:v>
                </c:pt>
                <c:pt idx="23">
                  <c:v>8.1632700000000007</c:v>
                </c:pt>
                <c:pt idx="24">
                  <c:v>12.244899999999999</c:v>
                </c:pt>
                <c:pt idx="25">
                  <c:v>12.244899999999999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6F-47A9-A3F9-28864E850087}"/>
            </c:ext>
          </c:extLst>
        </c:ser>
        <c:ser>
          <c:idx val="3"/>
          <c:order val="3"/>
          <c:tx>
            <c:strRef>
              <c:f>FITOSSOCIOLOGIA!$P$1</c:f>
              <c:strCache>
                <c:ptCount val="1"/>
                <c:pt idx="0">
                  <c:v>ÍNDICE DE 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FITOSSOCIOLOGIA!$L$2:$L$27</c:f>
              <c:strCache>
                <c:ptCount val="26"/>
                <c:pt idx="0">
                  <c:v>Bidens urophylla</c:v>
                </c:pt>
                <c:pt idx="1">
                  <c:v>Bignonia sp. 01</c:v>
                </c:pt>
                <c:pt idx="2">
                  <c:v>Ctenodon benthamii</c:v>
                </c:pt>
                <c:pt idx="3">
                  <c:v>Desmodium procumbens</c:v>
                </c:pt>
                <c:pt idx="4">
                  <c:v>Cyrtocymura scorpioides</c:v>
                </c:pt>
                <c:pt idx="5">
                  <c:v>Eupatorium sp.</c:v>
                </c:pt>
                <c:pt idx="6">
                  <c:v>Ricinus communis</c:v>
                </c:pt>
                <c:pt idx="7">
                  <c:v>Abutilon sp. 01</c:v>
                </c:pt>
                <c:pt idx="8">
                  <c:v>Alternanthera brasiliana</c:v>
                </c:pt>
                <c:pt idx="9">
                  <c:v>Baccharis brevifolia</c:v>
                </c:pt>
                <c:pt idx="10">
                  <c:v>Lepidaploa rufogrisea</c:v>
                </c:pt>
                <c:pt idx="11">
                  <c:v>Lippia origanoides</c:v>
                </c:pt>
                <c:pt idx="12">
                  <c:v>Alternanthera dentata</c:v>
                </c:pt>
                <c:pt idx="13">
                  <c:v>Campomanesia pubescens</c:v>
                </c:pt>
                <c:pt idx="14">
                  <c:v>Andropogon bicornis</c:v>
                </c:pt>
                <c:pt idx="15">
                  <c:v>Aristolochia sp. 01</c:v>
                </c:pt>
                <c:pt idx="16">
                  <c:v>Loudetiopsis chrysothrix</c:v>
                </c:pt>
                <c:pt idx="17">
                  <c:v>Sida acuta</c:v>
                </c:pt>
                <c:pt idx="18">
                  <c:v>Achyrocline satureioides</c:v>
                </c:pt>
                <c:pt idx="19">
                  <c:v>Clitoria sp.</c:v>
                </c:pt>
                <c:pt idx="20">
                  <c:v>Paspalum polyphyllum</c:v>
                </c:pt>
                <c:pt idx="21">
                  <c:v>Setaria sphacelata</c:v>
                </c:pt>
                <c:pt idx="22">
                  <c:v>Stachytarpheta cayennensis</c:v>
                </c:pt>
                <c:pt idx="23">
                  <c:v>Urochloa sp. 01</c:v>
                </c:pt>
                <c:pt idx="24">
                  <c:v>Urochloa decumbens</c:v>
                </c:pt>
                <c:pt idx="25">
                  <c:v>Melinis minutiflora</c:v>
                </c:pt>
              </c:strCache>
            </c:strRef>
          </c:cat>
          <c:val>
            <c:numRef>
              <c:f>FITOSSOCIOLOGIA!$P$2:$P$27</c:f>
              <c:numCache>
                <c:formatCode>0.00</c:formatCode>
                <c:ptCount val="26"/>
                <c:pt idx="0">
                  <c:v>0.88606244835029291</c:v>
                </c:pt>
                <c:pt idx="1">
                  <c:v>0.88606244835029291</c:v>
                </c:pt>
                <c:pt idx="2">
                  <c:v>0.88606244835029291</c:v>
                </c:pt>
                <c:pt idx="3">
                  <c:v>0.88606244835029291</c:v>
                </c:pt>
                <c:pt idx="4">
                  <c:v>1.0147624483502928</c:v>
                </c:pt>
                <c:pt idx="5">
                  <c:v>1.0147624483502928</c:v>
                </c:pt>
                <c:pt idx="6">
                  <c:v>1.2715080234350908</c:v>
                </c:pt>
                <c:pt idx="7">
                  <c:v>1.3231189084181312</c:v>
                </c:pt>
                <c:pt idx="8">
                  <c:v>1.3231189084181312</c:v>
                </c:pt>
                <c:pt idx="9">
                  <c:v>1.3231189084181312</c:v>
                </c:pt>
                <c:pt idx="10">
                  <c:v>1.3231189084181312</c:v>
                </c:pt>
                <c:pt idx="11">
                  <c:v>1.3231189084181312</c:v>
                </c:pt>
                <c:pt idx="12">
                  <c:v>1.5289080234350909</c:v>
                </c:pt>
                <c:pt idx="13">
                  <c:v>1.5798644835029296</c:v>
                </c:pt>
                <c:pt idx="14">
                  <c:v>1.8372644835029295</c:v>
                </c:pt>
                <c:pt idx="15">
                  <c:v>1.8372644835029295</c:v>
                </c:pt>
                <c:pt idx="16">
                  <c:v>1.9150080234350912</c:v>
                </c:pt>
                <c:pt idx="17">
                  <c:v>2.3514100585877276</c:v>
                </c:pt>
                <c:pt idx="18">
                  <c:v>2.4410997934011718</c:v>
                </c:pt>
                <c:pt idx="19">
                  <c:v>2.4914793154486587</c:v>
                </c:pt>
                <c:pt idx="20">
                  <c:v>2.7884665186555657</c:v>
                </c:pt>
                <c:pt idx="21">
                  <c:v>2.9942556336725255</c:v>
                </c:pt>
                <c:pt idx="22">
                  <c:v>7.2464905889608389</c:v>
                </c:pt>
                <c:pt idx="23">
                  <c:v>9.020194659266112</c:v>
                </c:pt>
                <c:pt idx="24">
                  <c:v>19.590295041628121</c:v>
                </c:pt>
                <c:pt idx="25">
                  <c:v>21.002604233734196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6F-47A9-A3F9-28864E850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44425184"/>
        <c:axId val="206818080"/>
      </c:barChart>
      <c:catAx>
        <c:axId val="17444251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n-US" sz="1000"/>
                  <a:t>ESPÉCIES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1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206818080"/>
        <c:crosses val="autoZero"/>
        <c:auto val="1"/>
        <c:lblAlgn val="ctr"/>
        <c:lblOffset val="100"/>
        <c:noMultiLvlLbl val="0"/>
      </c:catAx>
      <c:valAx>
        <c:axId val="206818080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1744425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95000"/>
              <a:lumOff val="5000"/>
            </a:schemeClr>
          </a:solidFill>
          <a:latin typeface="+mj-lt"/>
          <a:cs typeface="Arial" panose="020B0604020202020204" pitchFamily="34" charset="0"/>
        </a:defRPr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88BA68-8E71-4D1B-9153-E345BDC006AC}">
  <sheetPr/>
  <sheetViews>
    <sheetView zoomScale="106"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BB50025-B233-466F-AB0C-5C2C9FCB7251}">
  <sheetPr/>
  <sheetViews>
    <sheetView zoomScale="71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2050024" cy="751217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E93C2FB-73F5-C6E9-59D6-644899F1E4A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2047113" cy="749926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60EE23C-CCE2-7A51-304D-B8CD1DB384C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Personalizada 67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50"/>
      </a:accent1>
      <a:accent2>
        <a:srgbClr val="0C0C0C"/>
      </a:accent2>
      <a:accent3>
        <a:srgbClr val="FFC000"/>
      </a:accent3>
      <a:accent4>
        <a:srgbClr val="FFFFFF"/>
      </a:accent4>
      <a:accent5>
        <a:srgbClr val="5B9BD5"/>
      </a:accent5>
      <a:accent6>
        <a:srgbClr val="00B050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2E6B4-615C-4489-A5FF-792EDF090F1E}">
  <dimension ref="A1:L36"/>
  <sheetViews>
    <sheetView showGridLines="0" zoomScale="110" zoomScaleNormal="110" workbookViewId="0">
      <selection activeCell="G26" sqref="G26:G32"/>
    </sheetView>
  </sheetViews>
  <sheetFormatPr defaultColWidth="31" defaultRowHeight="10.5" customHeight="1" x14ac:dyDescent="0.25"/>
  <cols>
    <col min="1" max="1" width="15" style="5" customWidth="1"/>
    <col min="2" max="2" width="22.88671875" style="5" customWidth="1"/>
    <col min="3" max="3" width="17.77734375" style="5" customWidth="1"/>
    <col min="4" max="4" width="12.21875" style="5" customWidth="1"/>
    <col min="5" max="5" width="11.33203125" style="15" customWidth="1"/>
    <col min="6" max="6" width="18.109375" style="5" customWidth="1"/>
    <col min="7" max="7" width="4.5546875" style="5" customWidth="1"/>
    <col min="8" max="8" width="5.6640625" style="5" customWidth="1"/>
    <col min="9" max="10" width="13.44140625" style="5" customWidth="1"/>
    <col min="11" max="11" width="15.88671875" style="5" customWidth="1"/>
    <col min="12" max="12" width="7.44140625" style="5" customWidth="1"/>
    <col min="13" max="16384" width="31" style="5"/>
  </cols>
  <sheetData>
    <row r="1" spans="1:12" ht="30.75" customHeight="1" x14ac:dyDescent="0.25">
      <c r="A1" s="45" t="s">
        <v>3</v>
      </c>
      <c r="B1" s="46" t="s">
        <v>6</v>
      </c>
      <c r="C1" s="46" t="s">
        <v>2</v>
      </c>
      <c r="D1" s="45" t="s">
        <v>25</v>
      </c>
      <c r="E1" s="45"/>
      <c r="F1" s="45" t="s">
        <v>26</v>
      </c>
      <c r="G1" s="45" t="s">
        <v>0</v>
      </c>
      <c r="H1" s="44" t="s">
        <v>15</v>
      </c>
      <c r="I1" s="43" t="s">
        <v>23</v>
      </c>
      <c r="J1" s="42"/>
      <c r="K1" s="41" t="s">
        <v>3</v>
      </c>
      <c r="L1" s="13" t="s">
        <v>0</v>
      </c>
    </row>
    <row r="2" spans="1:12" ht="10.5" customHeight="1" x14ac:dyDescent="0.25">
      <c r="A2" s="45"/>
      <c r="B2" s="47"/>
      <c r="C2" s="47"/>
      <c r="D2" s="39" t="s">
        <v>27</v>
      </c>
      <c r="E2" s="39" t="s">
        <v>28</v>
      </c>
      <c r="F2" s="45"/>
      <c r="G2" s="45"/>
      <c r="H2" s="44"/>
      <c r="I2" s="43"/>
      <c r="J2" s="38"/>
      <c r="K2" s="1" t="s">
        <v>33</v>
      </c>
      <c r="L2" s="1">
        <v>1</v>
      </c>
    </row>
    <row r="3" spans="1:12" ht="10.5" customHeight="1" x14ac:dyDescent="0.25">
      <c r="A3" s="51" t="s">
        <v>39</v>
      </c>
      <c r="B3" s="40" t="s">
        <v>45</v>
      </c>
      <c r="C3" s="11" t="s">
        <v>46</v>
      </c>
      <c r="D3" s="11"/>
      <c r="E3" s="12" t="s">
        <v>38</v>
      </c>
      <c r="F3" s="11" t="s">
        <v>31</v>
      </c>
      <c r="G3" s="11">
        <v>2</v>
      </c>
      <c r="H3" s="12">
        <v>0.77</v>
      </c>
      <c r="I3" s="16">
        <v>6</v>
      </c>
      <c r="K3" s="1" t="s">
        <v>34</v>
      </c>
      <c r="L3" s="1">
        <v>1</v>
      </c>
    </row>
    <row r="4" spans="1:12" ht="10.5" customHeight="1" x14ac:dyDescent="0.25">
      <c r="A4" s="52"/>
      <c r="B4" s="40" t="s">
        <v>47</v>
      </c>
      <c r="C4" s="11" t="s">
        <v>48</v>
      </c>
      <c r="D4" s="11"/>
      <c r="E4" s="12" t="s">
        <v>38</v>
      </c>
      <c r="F4" s="11" t="s">
        <v>31</v>
      </c>
      <c r="G4" s="11">
        <v>3</v>
      </c>
      <c r="H4" s="12">
        <v>1.1599999999999999</v>
      </c>
      <c r="I4" s="16">
        <v>5</v>
      </c>
      <c r="K4" s="1" t="s">
        <v>30</v>
      </c>
      <c r="L4" s="1">
        <v>1</v>
      </c>
    </row>
    <row r="5" spans="1:12" ht="10.5" customHeight="1" x14ac:dyDescent="0.25">
      <c r="A5" s="11" t="s">
        <v>40</v>
      </c>
      <c r="B5" s="40" t="s">
        <v>49</v>
      </c>
      <c r="C5" s="11" t="s">
        <v>4</v>
      </c>
      <c r="D5" s="11"/>
      <c r="E5" s="12"/>
      <c r="F5" s="11" t="s">
        <v>35</v>
      </c>
      <c r="G5" s="11">
        <v>3</v>
      </c>
      <c r="H5" s="12">
        <v>1.1599999999999999</v>
      </c>
      <c r="I5" s="16">
        <v>6</v>
      </c>
      <c r="K5" s="1" t="s">
        <v>40</v>
      </c>
      <c r="L5" s="1">
        <v>3</v>
      </c>
    </row>
    <row r="6" spans="1:12" ht="10.5" customHeight="1" x14ac:dyDescent="0.25">
      <c r="A6" s="51" t="s">
        <v>41</v>
      </c>
      <c r="B6" s="40" t="s">
        <v>50</v>
      </c>
      <c r="C6" s="11" t="s">
        <v>51</v>
      </c>
      <c r="D6" s="11"/>
      <c r="E6" s="12" t="s">
        <v>38</v>
      </c>
      <c r="F6" s="11" t="s">
        <v>31</v>
      </c>
      <c r="G6" s="11">
        <v>6</v>
      </c>
      <c r="H6" s="12">
        <v>2.3199999999999998</v>
      </c>
      <c r="I6" s="16" t="s">
        <v>94</v>
      </c>
      <c r="K6" s="1" t="s">
        <v>39</v>
      </c>
      <c r="L6" s="1">
        <v>5</v>
      </c>
    </row>
    <row r="7" spans="1:12" ht="10.5" customHeight="1" x14ac:dyDescent="0.25">
      <c r="A7" s="53"/>
      <c r="B7" s="40" t="s">
        <v>52</v>
      </c>
      <c r="C7" s="11" t="s">
        <v>32</v>
      </c>
      <c r="D7" s="11"/>
      <c r="E7" s="12" t="s">
        <v>38</v>
      </c>
      <c r="F7" s="11" t="s">
        <v>31</v>
      </c>
      <c r="G7" s="11">
        <v>2</v>
      </c>
      <c r="H7" s="12">
        <v>0.77</v>
      </c>
      <c r="I7" s="16">
        <v>7</v>
      </c>
      <c r="K7" s="1" t="s">
        <v>43</v>
      </c>
      <c r="L7" s="1">
        <v>6</v>
      </c>
    </row>
    <row r="8" spans="1:12" ht="10.5" customHeight="1" x14ac:dyDescent="0.25">
      <c r="A8" s="53"/>
      <c r="B8" s="40" t="s">
        <v>53</v>
      </c>
      <c r="C8" s="11" t="s">
        <v>54</v>
      </c>
      <c r="D8" s="11"/>
      <c r="E8" s="12" t="s">
        <v>38</v>
      </c>
      <c r="F8" s="11" t="s">
        <v>31</v>
      </c>
      <c r="G8" s="11">
        <v>1</v>
      </c>
      <c r="H8" s="12">
        <v>0.39</v>
      </c>
      <c r="I8" s="16">
        <v>7</v>
      </c>
      <c r="K8" s="1" t="s">
        <v>29</v>
      </c>
      <c r="L8" s="1">
        <v>12</v>
      </c>
    </row>
    <row r="9" spans="1:12" ht="10.5" customHeight="1" x14ac:dyDescent="0.25">
      <c r="A9" s="53"/>
      <c r="B9" s="40" t="s">
        <v>55</v>
      </c>
      <c r="C9" s="11" t="s">
        <v>56</v>
      </c>
      <c r="D9" s="11"/>
      <c r="E9" s="12" t="s">
        <v>38</v>
      </c>
      <c r="F9" s="11" t="s">
        <v>31</v>
      </c>
      <c r="G9" s="11">
        <v>2</v>
      </c>
      <c r="H9" s="12">
        <v>0.77</v>
      </c>
      <c r="I9" s="16">
        <v>13</v>
      </c>
      <c r="K9" s="1" t="s">
        <v>44</v>
      </c>
      <c r="L9" s="1">
        <v>15</v>
      </c>
    </row>
    <row r="10" spans="1:12" ht="10.5" customHeight="1" x14ac:dyDescent="0.25">
      <c r="A10" s="53"/>
      <c r="B10" s="40" t="s">
        <v>57</v>
      </c>
      <c r="C10" s="11" t="s">
        <v>4</v>
      </c>
      <c r="D10" s="11"/>
      <c r="E10" s="12"/>
      <c r="F10" s="11" t="s">
        <v>35</v>
      </c>
      <c r="G10" s="11">
        <v>2</v>
      </c>
      <c r="H10" s="12">
        <v>0.77</v>
      </c>
      <c r="I10" s="16">
        <v>13</v>
      </c>
      <c r="K10" s="1" t="s">
        <v>41</v>
      </c>
      <c r="L10" s="1">
        <v>16</v>
      </c>
    </row>
    <row r="11" spans="1:12" ht="10.5" customHeight="1" x14ac:dyDescent="0.25">
      <c r="A11" s="53"/>
      <c r="B11" s="11" t="s">
        <v>58</v>
      </c>
      <c r="C11" s="11" t="s">
        <v>4</v>
      </c>
      <c r="D11" s="11"/>
      <c r="E11" s="12"/>
      <c r="F11" s="11" t="s">
        <v>35</v>
      </c>
      <c r="G11" s="11">
        <v>1</v>
      </c>
      <c r="H11" s="12">
        <v>0.39</v>
      </c>
      <c r="I11" s="16">
        <v>5</v>
      </c>
      <c r="K11" s="1" t="s">
        <v>42</v>
      </c>
      <c r="L11" s="1">
        <v>18</v>
      </c>
    </row>
    <row r="12" spans="1:12" ht="10.5" customHeight="1" x14ac:dyDescent="0.25">
      <c r="A12" s="52"/>
      <c r="B12" s="40" t="s">
        <v>59</v>
      </c>
      <c r="C12" s="11" t="s">
        <v>60</v>
      </c>
      <c r="D12" s="11"/>
      <c r="E12" s="12" t="s">
        <v>38</v>
      </c>
      <c r="F12" s="11" t="s">
        <v>31</v>
      </c>
      <c r="G12" s="11">
        <v>2</v>
      </c>
      <c r="H12" s="12">
        <v>0.77</v>
      </c>
      <c r="I12" s="16">
        <v>9</v>
      </c>
      <c r="K12" s="1" t="s">
        <v>5</v>
      </c>
      <c r="L12" s="1">
        <v>181</v>
      </c>
    </row>
    <row r="13" spans="1:12" ht="10.5" customHeight="1" x14ac:dyDescent="0.25">
      <c r="A13" s="11" t="s">
        <v>33</v>
      </c>
      <c r="B13" s="40" t="s">
        <v>61</v>
      </c>
      <c r="C13" s="11" t="s">
        <v>4</v>
      </c>
      <c r="D13" s="11"/>
      <c r="E13" s="12"/>
      <c r="F13" s="11" t="s">
        <v>35</v>
      </c>
      <c r="G13" s="11">
        <v>1</v>
      </c>
      <c r="H13" s="12">
        <v>0.39</v>
      </c>
      <c r="I13" s="16">
        <v>9</v>
      </c>
    </row>
    <row r="14" spans="1:12" ht="10.5" customHeight="1" x14ac:dyDescent="0.25">
      <c r="A14" s="11" t="s">
        <v>34</v>
      </c>
      <c r="B14" s="40" t="s">
        <v>62</v>
      </c>
      <c r="C14" s="11" t="s">
        <v>36</v>
      </c>
      <c r="D14" s="11"/>
      <c r="E14" s="12" t="s">
        <v>38</v>
      </c>
      <c r="F14" s="11" t="s">
        <v>31</v>
      </c>
      <c r="G14" s="11">
        <v>1</v>
      </c>
      <c r="H14" s="12">
        <v>0.39</v>
      </c>
      <c r="I14" s="16">
        <v>12</v>
      </c>
    </row>
    <row r="15" spans="1:12" ht="10.5" customHeight="1" x14ac:dyDescent="0.25">
      <c r="A15" s="51" t="s">
        <v>29</v>
      </c>
      <c r="B15" s="40" t="s">
        <v>63</v>
      </c>
      <c r="C15" s="11" t="s">
        <v>4</v>
      </c>
      <c r="D15" s="11"/>
      <c r="E15" s="12"/>
      <c r="F15" s="11" t="s">
        <v>35</v>
      </c>
      <c r="G15" s="11">
        <v>10</v>
      </c>
      <c r="H15" s="12">
        <v>3.86</v>
      </c>
      <c r="I15" s="16">
        <v>14</v>
      </c>
    </row>
    <row r="16" spans="1:12" ht="10.5" customHeight="1" x14ac:dyDescent="0.25">
      <c r="A16" s="53"/>
      <c r="B16" s="40" t="s">
        <v>64</v>
      </c>
      <c r="C16" s="11" t="s">
        <v>65</v>
      </c>
      <c r="D16" s="11"/>
      <c r="E16" s="12"/>
      <c r="F16" s="11" t="s">
        <v>35</v>
      </c>
      <c r="G16" s="11">
        <v>1</v>
      </c>
      <c r="H16" s="12">
        <v>0.39</v>
      </c>
      <c r="I16" s="16">
        <v>3</v>
      </c>
    </row>
    <row r="17" spans="1:9" ht="10.5" customHeight="1" x14ac:dyDescent="0.25">
      <c r="A17" s="52"/>
      <c r="B17" s="40" t="s">
        <v>66</v>
      </c>
      <c r="C17" s="11" t="s">
        <v>67</v>
      </c>
      <c r="D17" s="11"/>
      <c r="E17" s="12" t="s">
        <v>38</v>
      </c>
      <c r="F17" s="11" t="s">
        <v>31</v>
      </c>
      <c r="G17" s="11">
        <v>1</v>
      </c>
      <c r="H17" s="12">
        <v>0.39</v>
      </c>
      <c r="I17" s="16">
        <v>2</v>
      </c>
    </row>
    <row r="18" spans="1:9" ht="10.5" customHeight="1" x14ac:dyDescent="0.25">
      <c r="A18" s="51" t="s">
        <v>42</v>
      </c>
      <c r="B18" s="11" t="s">
        <v>42</v>
      </c>
      <c r="C18" s="11" t="s">
        <v>4</v>
      </c>
      <c r="D18" s="11"/>
      <c r="E18" s="12"/>
      <c r="F18" s="11" t="s">
        <v>35</v>
      </c>
      <c r="G18" s="11">
        <v>12</v>
      </c>
      <c r="H18" s="12">
        <v>4.63</v>
      </c>
      <c r="I18" s="16">
        <v>12</v>
      </c>
    </row>
    <row r="19" spans="1:9" ht="10.5" customHeight="1" x14ac:dyDescent="0.25">
      <c r="A19" s="53"/>
      <c r="B19" s="11" t="s">
        <v>68</v>
      </c>
      <c r="C19" s="11" t="s">
        <v>4</v>
      </c>
      <c r="D19" s="11"/>
      <c r="E19" s="12"/>
      <c r="F19" s="11" t="s">
        <v>35</v>
      </c>
      <c r="G19" s="11">
        <v>1</v>
      </c>
      <c r="H19" s="12">
        <v>0.39</v>
      </c>
      <c r="I19" s="16">
        <v>7</v>
      </c>
    </row>
    <row r="20" spans="1:9" ht="10.5" customHeight="1" x14ac:dyDescent="0.25">
      <c r="A20" s="53"/>
      <c r="B20" s="11" t="s">
        <v>69</v>
      </c>
      <c r="C20" s="11" t="s">
        <v>4</v>
      </c>
      <c r="D20" s="11"/>
      <c r="E20" s="12"/>
      <c r="F20" s="11" t="s">
        <v>35</v>
      </c>
      <c r="G20" s="11">
        <v>2</v>
      </c>
      <c r="H20" s="12">
        <v>0.77</v>
      </c>
      <c r="I20" s="16">
        <v>3</v>
      </c>
    </row>
    <row r="21" spans="1:9" ht="10.5" customHeight="1" x14ac:dyDescent="0.25">
      <c r="A21" s="53"/>
      <c r="B21" s="11" t="s">
        <v>70</v>
      </c>
      <c r="C21" s="11" t="s">
        <v>4</v>
      </c>
      <c r="D21" s="11"/>
      <c r="E21" s="12"/>
      <c r="F21" s="11" t="s">
        <v>35</v>
      </c>
      <c r="G21" s="11">
        <v>1</v>
      </c>
      <c r="H21" s="12">
        <v>0.39</v>
      </c>
      <c r="I21" s="16">
        <v>5</v>
      </c>
    </row>
    <row r="22" spans="1:9" ht="10.5" customHeight="1" x14ac:dyDescent="0.25">
      <c r="A22" s="52"/>
      <c r="B22" s="11" t="s">
        <v>71</v>
      </c>
      <c r="C22" s="11" t="s">
        <v>4</v>
      </c>
      <c r="D22" s="11"/>
      <c r="E22" s="12"/>
      <c r="F22" s="11" t="s">
        <v>35</v>
      </c>
      <c r="G22" s="11">
        <v>2</v>
      </c>
      <c r="H22" s="12">
        <v>0.77</v>
      </c>
      <c r="I22" s="16">
        <v>9</v>
      </c>
    </row>
    <row r="23" spans="1:9" ht="10.5" customHeight="1" x14ac:dyDescent="0.25">
      <c r="A23" s="51" t="s">
        <v>43</v>
      </c>
      <c r="B23" s="40" t="s">
        <v>72</v>
      </c>
      <c r="C23" s="11" t="s">
        <v>4</v>
      </c>
      <c r="D23" s="11"/>
      <c r="E23" s="12"/>
      <c r="F23" s="11" t="s">
        <v>35</v>
      </c>
      <c r="G23" s="11">
        <v>2</v>
      </c>
      <c r="H23" s="12">
        <v>0.77</v>
      </c>
      <c r="I23" s="16">
        <v>5</v>
      </c>
    </row>
    <row r="24" spans="1:9" ht="10.5" customHeight="1" x14ac:dyDescent="0.25">
      <c r="A24" s="52"/>
      <c r="B24" s="40" t="s">
        <v>73</v>
      </c>
      <c r="C24" s="11" t="s">
        <v>74</v>
      </c>
      <c r="D24" s="11"/>
      <c r="E24" s="12" t="s">
        <v>38</v>
      </c>
      <c r="F24" s="11" t="s">
        <v>31</v>
      </c>
      <c r="G24" s="11">
        <v>4</v>
      </c>
      <c r="H24" s="12">
        <v>1.54</v>
      </c>
      <c r="I24" s="16">
        <v>8</v>
      </c>
    </row>
    <row r="25" spans="1:9" ht="10.5" customHeight="1" x14ac:dyDescent="0.25">
      <c r="A25" s="11" t="s">
        <v>30</v>
      </c>
      <c r="B25" s="40" t="s">
        <v>75</v>
      </c>
      <c r="C25" s="11" t="s">
        <v>76</v>
      </c>
      <c r="D25" s="11"/>
      <c r="E25" s="12" t="s">
        <v>38</v>
      </c>
      <c r="F25" s="11" t="s">
        <v>31</v>
      </c>
      <c r="G25" s="11">
        <v>1</v>
      </c>
      <c r="H25" s="12">
        <v>0.39</v>
      </c>
      <c r="I25" s="16">
        <v>13</v>
      </c>
    </row>
    <row r="26" spans="1:9" ht="10.5" customHeight="1" x14ac:dyDescent="0.25">
      <c r="A26" s="51" t="s">
        <v>5</v>
      </c>
      <c r="B26" s="40" t="s">
        <v>77</v>
      </c>
      <c r="C26" s="11" t="s">
        <v>36</v>
      </c>
      <c r="D26" s="11"/>
      <c r="E26" s="12" t="s">
        <v>38</v>
      </c>
      <c r="F26" s="11" t="s">
        <v>31</v>
      </c>
      <c r="G26" s="11">
        <v>3</v>
      </c>
      <c r="H26" s="12">
        <v>1.1599999999999999</v>
      </c>
      <c r="I26" s="16">
        <v>5</v>
      </c>
    </row>
    <row r="27" spans="1:9" ht="10.5" customHeight="1" x14ac:dyDescent="0.25">
      <c r="A27" s="53"/>
      <c r="B27" s="40" t="s">
        <v>78</v>
      </c>
      <c r="C27" s="11" t="s">
        <v>79</v>
      </c>
      <c r="D27" s="11"/>
      <c r="E27" s="12" t="s">
        <v>38</v>
      </c>
      <c r="F27" s="11" t="s">
        <v>31</v>
      </c>
      <c r="G27" s="11">
        <v>6</v>
      </c>
      <c r="H27" s="12">
        <v>2.3199999999999998</v>
      </c>
      <c r="I27" s="16">
        <v>14</v>
      </c>
    </row>
    <row r="28" spans="1:9" ht="10.5" customHeight="1" x14ac:dyDescent="0.25">
      <c r="A28" s="53"/>
      <c r="B28" s="40" t="s">
        <v>80</v>
      </c>
      <c r="C28" s="11" t="s">
        <v>81</v>
      </c>
      <c r="D28" s="11"/>
      <c r="E28" s="12" t="s">
        <v>38</v>
      </c>
      <c r="F28" s="11" t="s">
        <v>31</v>
      </c>
      <c r="G28" s="11">
        <v>82</v>
      </c>
      <c r="H28" s="12">
        <v>31.66</v>
      </c>
      <c r="I28" s="16" t="s">
        <v>95</v>
      </c>
    </row>
    <row r="29" spans="1:9" ht="10.5" customHeight="1" x14ac:dyDescent="0.25">
      <c r="A29" s="53"/>
      <c r="B29" s="40" t="s">
        <v>82</v>
      </c>
      <c r="C29" s="11" t="s">
        <v>83</v>
      </c>
      <c r="D29" s="11"/>
      <c r="E29" s="12" t="s">
        <v>38</v>
      </c>
      <c r="F29" s="11" t="s">
        <v>31</v>
      </c>
      <c r="G29" s="11">
        <v>5</v>
      </c>
      <c r="H29" s="12">
        <v>1.93</v>
      </c>
      <c r="I29" s="16">
        <v>3</v>
      </c>
    </row>
    <row r="30" spans="1:9" ht="10.5" customHeight="1" x14ac:dyDescent="0.25">
      <c r="A30" s="53"/>
      <c r="B30" s="40" t="s">
        <v>84</v>
      </c>
      <c r="C30" s="11" t="s">
        <v>85</v>
      </c>
      <c r="D30" s="11"/>
      <c r="E30" s="12" t="s">
        <v>38</v>
      </c>
      <c r="F30" s="11" t="s">
        <v>31</v>
      </c>
      <c r="G30" s="11">
        <v>6</v>
      </c>
      <c r="H30" s="12">
        <v>2.3199999999999998</v>
      </c>
      <c r="I30" s="16">
        <v>8</v>
      </c>
    </row>
    <row r="31" spans="1:9" ht="10.5" customHeight="1" x14ac:dyDescent="0.25">
      <c r="A31" s="53"/>
      <c r="B31" s="40" t="s">
        <v>86</v>
      </c>
      <c r="C31" s="11" t="s">
        <v>87</v>
      </c>
      <c r="D31" s="11"/>
      <c r="E31" s="12"/>
      <c r="F31" s="11" t="s">
        <v>35</v>
      </c>
      <c r="G31" s="11">
        <v>63</v>
      </c>
      <c r="H31" s="12">
        <v>24.32</v>
      </c>
      <c r="I31" s="16" t="s">
        <v>96</v>
      </c>
    </row>
    <row r="32" spans="1:9" ht="10.5" customHeight="1" x14ac:dyDescent="0.25">
      <c r="A32" s="52"/>
      <c r="B32" s="40" t="s">
        <v>88</v>
      </c>
      <c r="C32" s="11" t="s">
        <v>4</v>
      </c>
      <c r="D32" s="11"/>
      <c r="E32" s="12"/>
      <c r="F32" s="11" t="s">
        <v>35</v>
      </c>
      <c r="G32" s="11">
        <v>16</v>
      </c>
      <c r="H32" s="12">
        <v>6.18</v>
      </c>
      <c r="I32" s="16" t="s">
        <v>92</v>
      </c>
    </row>
    <row r="33" spans="1:9" ht="10.5" customHeight="1" x14ac:dyDescent="0.25">
      <c r="A33" s="51" t="s">
        <v>44</v>
      </c>
      <c r="B33" s="40" t="s">
        <v>89</v>
      </c>
      <c r="C33" s="11" t="s">
        <v>37</v>
      </c>
      <c r="D33" s="11"/>
      <c r="E33" s="12" t="s">
        <v>38</v>
      </c>
      <c r="F33" s="11" t="s">
        <v>31</v>
      </c>
      <c r="G33" s="11">
        <v>2</v>
      </c>
      <c r="H33" s="12">
        <v>0.77</v>
      </c>
      <c r="I33" s="16">
        <v>5</v>
      </c>
    </row>
    <row r="34" spans="1:9" ht="10.5" customHeight="1" x14ac:dyDescent="0.25">
      <c r="A34" s="52"/>
      <c r="B34" s="40" t="s">
        <v>90</v>
      </c>
      <c r="C34" s="11" t="s">
        <v>91</v>
      </c>
      <c r="D34" s="11"/>
      <c r="E34" s="12" t="s">
        <v>38</v>
      </c>
      <c r="F34" s="11" t="s">
        <v>31</v>
      </c>
      <c r="G34" s="11">
        <v>13</v>
      </c>
      <c r="H34" s="12">
        <v>5.0199999999999996</v>
      </c>
      <c r="I34" s="16" t="s">
        <v>93</v>
      </c>
    </row>
    <row r="35" spans="1:9" ht="10.5" customHeight="1" x14ac:dyDescent="0.25">
      <c r="A35" s="48" t="s">
        <v>7</v>
      </c>
      <c r="B35" s="49"/>
      <c r="C35" s="49"/>
      <c r="D35" s="49"/>
      <c r="E35" s="49"/>
      <c r="F35" s="50"/>
      <c r="G35" s="17">
        <f>SUM(G3:G34)</f>
        <v>259</v>
      </c>
      <c r="H35" s="18">
        <v>99.999999999999986</v>
      </c>
      <c r="I35" s="37" t="s">
        <v>4</v>
      </c>
    </row>
    <row r="36" spans="1:9" ht="10.5" customHeight="1" x14ac:dyDescent="0.25">
      <c r="A36" s="2"/>
      <c r="B36" s="2"/>
      <c r="C36" s="2"/>
      <c r="D36" s="2"/>
      <c r="E36" s="14"/>
      <c r="F36" s="2"/>
    </row>
  </sheetData>
  <autoFilter ref="K1:L12" xr:uid="{DC52E6B4-615C-4489-A5FF-792EDF090F1E}">
    <sortState xmlns:xlrd2="http://schemas.microsoft.com/office/spreadsheetml/2017/richdata2" ref="K2:L12">
      <sortCondition ref="L1:L12"/>
    </sortState>
  </autoFilter>
  <mergeCells count="16">
    <mergeCell ref="A35:F35"/>
    <mergeCell ref="D1:E1"/>
    <mergeCell ref="F1:F2"/>
    <mergeCell ref="G1:G2"/>
    <mergeCell ref="A3:A4"/>
    <mergeCell ref="A6:A12"/>
    <mergeCell ref="A15:A17"/>
    <mergeCell ref="A18:A22"/>
    <mergeCell ref="A23:A24"/>
    <mergeCell ref="A26:A32"/>
    <mergeCell ref="A33:A34"/>
    <mergeCell ref="I1:I2"/>
    <mergeCell ref="H1:H2"/>
    <mergeCell ref="A1:A2"/>
    <mergeCell ref="B1:B2"/>
    <mergeCell ref="C1:C2"/>
  </mergeCells>
  <phoneticPr fontId="12" type="noConversion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9562-7E67-42CE-8797-61CA140AB593}">
  <dimension ref="A1:P34"/>
  <sheetViews>
    <sheetView showGridLines="0" zoomScale="115" zoomScaleNormal="115" workbookViewId="0">
      <pane ySplit="1" topLeftCell="A2" activePane="bottomLeft" state="frozen"/>
      <selection pane="bottomLeft" activeCell="J1" sqref="A1:J34"/>
    </sheetView>
  </sheetViews>
  <sheetFormatPr defaultColWidth="56.109375" defaultRowHeight="12" customHeight="1" x14ac:dyDescent="0.25"/>
  <cols>
    <col min="1" max="1" width="23.88671875" style="7" customWidth="1"/>
    <col min="2" max="2" width="6.6640625" style="9" bestFit="1" customWidth="1"/>
    <col min="3" max="3" width="6.33203125" style="6" customWidth="1"/>
    <col min="4" max="4" width="8" style="36" bestFit="1" customWidth="1"/>
    <col min="5" max="5" width="6.6640625" style="8" customWidth="1"/>
    <col min="6" max="7" width="7.88671875" style="8" bestFit="1" customWidth="1"/>
    <col min="8" max="9" width="7.5546875" style="8" bestFit="1" customWidth="1"/>
    <col min="10" max="10" width="7.88671875" style="8" bestFit="1" customWidth="1"/>
    <col min="11" max="11" width="16.5546875" style="6" customWidth="1"/>
    <col min="12" max="12" width="23.6640625" style="6" customWidth="1"/>
    <col min="13" max="13" width="22.6640625" style="6" customWidth="1"/>
    <col min="14" max="14" width="13.109375" style="6" bestFit="1" customWidth="1"/>
    <col min="15" max="15" width="14.5546875" style="6" bestFit="1" customWidth="1"/>
    <col min="16" max="16" width="9" style="6" bestFit="1" customWidth="1"/>
    <col min="17" max="16384" width="56.109375" style="6"/>
  </cols>
  <sheetData>
    <row r="1" spans="1:16" ht="14.4" customHeight="1" x14ac:dyDescent="0.25">
      <c r="A1" s="19" t="s">
        <v>6</v>
      </c>
      <c r="B1" s="20" t="s">
        <v>0</v>
      </c>
      <c r="C1" s="19" t="s">
        <v>16</v>
      </c>
      <c r="D1" s="34" t="s">
        <v>17</v>
      </c>
      <c r="E1" s="21" t="s">
        <v>18</v>
      </c>
      <c r="F1" s="21" t="s">
        <v>11</v>
      </c>
      <c r="G1" s="21" t="s">
        <v>12</v>
      </c>
      <c r="H1" s="21" t="s">
        <v>13</v>
      </c>
      <c r="I1" s="21" t="s">
        <v>14</v>
      </c>
      <c r="J1" s="21" t="s">
        <v>24</v>
      </c>
      <c r="L1" s="19" t="s">
        <v>6</v>
      </c>
      <c r="M1" s="21" t="s">
        <v>19</v>
      </c>
      <c r="N1" s="19" t="s">
        <v>20</v>
      </c>
      <c r="O1" s="19" t="s">
        <v>21</v>
      </c>
      <c r="P1" s="19" t="s">
        <v>22</v>
      </c>
    </row>
    <row r="2" spans="1:16" ht="12" customHeight="1" x14ac:dyDescent="0.25">
      <c r="A2" s="22" t="s">
        <v>72</v>
      </c>
      <c r="B2" s="23">
        <v>2</v>
      </c>
      <c r="C2" s="24">
        <v>1</v>
      </c>
      <c r="D2" s="35">
        <v>0.25</v>
      </c>
      <c r="E2" s="25">
        <v>1.1563367252543941</v>
      </c>
      <c r="F2" s="25">
        <v>0.14285714299999999</v>
      </c>
      <c r="G2" s="25">
        <v>0.7722</v>
      </c>
      <c r="H2" s="25">
        <v>7.1428599999999998</v>
      </c>
      <c r="I2" s="25">
        <v>2.0408200000000001</v>
      </c>
      <c r="J2" s="25">
        <v>1.3231189084181312</v>
      </c>
      <c r="L2" s="22" t="s">
        <v>53</v>
      </c>
      <c r="M2" s="25">
        <v>0.23126734505087881</v>
      </c>
      <c r="N2" s="25">
        <v>0.3861</v>
      </c>
      <c r="O2" s="25">
        <v>2.0408200000000001</v>
      </c>
      <c r="P2" s="25">
        <v>0.88606244835029291</v>
      </c>
    </row>
    <row r="3" spans="1:16" ht="12" customHeight="1" x14ac:dyDescent="0.25">
      <c r="A3" s="22" t="s">
        <v>50</v>
      </c>
      <c r="B3" s="23">
        <v>6</v>
      </c>
      <c r="C3" s="24">
        <v>2</v>
      </c>
      <c r="D3" s="35">
        <v>0.2</v>
      </c>
      <c r="E3" s="25">
        <v>0.92506938020351526</v>
      </c>
      <c r="F3" s="25">
        <v>0.428571429</v>
      </c>
      <c r="G3" s="25">
        <v>2.3166000000000002</v>
      </c>
      <c r="H3" s="25">
        <v>14.28571</v>
      </c>
      <c r="I3" s="25">
        <v>4.0816299999999996</v>
      </c>
      <c r="J3" s="25">
        <v>2.4410997934011718</v>
      </c>
      <c r="L3" s="22" t="s">
        <v>61</v>
      </c>
      <c r="M3" s="25">
        <v>0.23126734505087881</v>
      </c>
      <c r="N3" s="25">
        <v>0.3861</v>
      </c>
      <c r="O3" s="25">
        <v>2.0408200000000001</v>
      </c>
      <c r="P3" s="25">
        <v>0.88606244835029291</v>
      </c>
    </row>
    <row r="4" spans="1:16" ht="12" customHeight="1" x14ac:dyDescent="0.25">
      <c r="A4" s="22" t="s">
        <v>45</v>
      </c>
      <c r="B4" s="23">
        <v>2</v>
      </c>
      <c r="C4" s="24">
        <v>1</v>
      </c>
      <c r="D4" s="35">
        <v>0.25</v>
      </c>
      <c r="E4" s="25">
        <v>1.1563367252543941</v>
      </c>
      <c r="F4" s="25">
        <v>0.14285714299999999</v>
      </c>
      <c r="G4" s="25">
        <v>0.7722</v>
      </c>
      <c r="H4" s="25">
        <v>7.1428599999999998</v>
      </c>
      <c r="I4" s="25">
        <v>2.0408200000000001</v>
      </c>
      <c r="J4" s="25">
        <v>1.3231189084181312</v>
      </c>
      <c r="L4" s="22" t="s">
        <v>64</v>
      </c>
      <c r="M4" s="25">
        <v>0.23126734505087881</v>
      </c>
      <c r="N4" s="25">
        <v>0.3861</v>
      </c>
      <c r="O4" s="25">
        <v>2.0408200000000001</v>
      </c>
      <c r="P4" s="25">
        <v>0.88606244835029291</v>
      </c>
    </row>
    <row r="5" spans="1:16" ht="12" customHeight="1" x14ac:dyDescent="0.25">
      <c r="A5" s="22" t="s">
        <v>47</v>
      </c>
      <c r="B5" s="23">
        <v>3</v>
      </c>
      <c r="C5" s="24">
        <v>1</v>
      </c>
      <c r="D5" s="35">
        <v>0.3</v>
      </c>
      <c r="E5" s="25">
        <v>1.3876040703052728</v>
      </c>
      <c r="F5" s="25">
        <v>0.21428571400000002</v>
      </c>
      <c r="G5" s="25">
        <v>1.1583000000000001</v>
      </c>
      <c r="H5" s="25">
        <v>7.1428599999999998</v>
      </c>
      <c r="I5" s="25">
        <v>2.0408200000000001</v>
      </c>
      <c r="J5" s="25">
        <v>1.5289080234350909</v>
      </c>
      <c r="L5" s="22" t="s">
        <v>66</v>
      </c>
      <c r="M5" s="25">
        <v>0.23126734505087881</v>
      </c>
      <c r="N5" s="25">
        <v>0.3861</v>
      </c>
      <c r="O5" s="25">
        <v>2.0408200000000001</v>
      </c>
      <c r="P5" s="25">
        <v>0.88606244835029291</v>
      </c>
    </row>
    <row r="6" spans="1:16" ht="12" customHeight="1" x14ac:dyDescent="0.25">
      <c r="A6" s="22" t="s">
        <v>77</v>
      </c>
      <c r="B6" s="23">
        <v>3</v>
      </c>
      <c r="C6" s="24">
        <v>1</v>
      </c>
      <c r="D6" s="35">
        <v>0.5</v>
      </c>
      <c r="E6" s="25">
        <v>2.3126734505087883</v>
      </c>
      <c r="F6" s="25">
        <v>0.21428571400000002</v>
      </c>
      <c r="G6" s="25">
        <v>1.1583000000000001</v>
      </c>
      <c r="H6" s="25">
        <v>7.1428599999999998</v>
      </c>
      <c r="I6" s="25">
        <v>2.0408200000000001</v>
      </c>
      <c r="J6" s="25">
        <v>1.8372644835029295</v>
      </c>
      <c r="L6" s="22" t="s">
        <v>55</v>
      </c>
      <c r="M6" s="25">
        <v>0.23126734505087881</v>
      </c>
      <c r="N6" s="25">
        <v>0.7722</v>
      </c>
      <c r="O6" s="25">
        <v>2.0408200000000001</v>
      </c>
      <c r="P6" s="25">
        <v>1.0147624483502928</v>
      </c>
    </row>
    <row r="7" spans="1:16" ht="12" customHeight="1" x14ac:dyDescent="0.25">
      <c r="A7" s="22" t="s">
        <v>49</v>
      </c>
      <c r="B7" s="23">
        <v>3</v>
      </c>
      <c r="C7" s="24">
        <v>1</v>
      </c>
      <c r="D7" s="35">
        <v>0.5</v>
      </c>
      <c r="E7" s="25">
        <v>2.3126734505087883</v>
      </c>
      <c r="F7" s="25">
        <v>0.21428571400000002</v>
      </c>
      <c r="G7" s="25">
        <v>1.1583000000000001</v>
      </c>
      <c r="H7" s="25">
        <v>7.1428599999999998</v>
      </c>
      <c r="I7" s="25">
        <v>2.0408200000000001</v>
      </c>
      <c r="J7" s="25">
        <v>1.8372644835029295</v>
      </c>
      <c r="L7" s="22" t="s">
        <v>57</v>
      </c>
      <c r="M7" s="25">
        <v>0.23126734505087881</v>
      </c>
      <c r="N7" s="25">
        <v>0.7722</v>
      </c>
      <c r="O7" s="25">
        <v>2.0408200000000001</v>
      </c>
      <c r="P7" s="25">
        <v>1.0147624483502928</v>
      </c>
    </row>
    <row r="8" spans="1:16" ht="12" customHeight="1" x14ac:dyDescent="0.25">
      <c r="A8" s="22" t="s">
        <v>52</v>
      </c>
      <c r="B8" s="23">
        <v>2</v>
      </c>
      <c r="C8" s="24">
        <v>1</v>
      </c>
      <c r="D8" s="35">
        <v>0.25</v>
      </c>
      <c r="E8" s="25">
        <v>1.1563367252543941</v>
      </c>
      <c r="F8" s="25">
        <v>0.14285714299999999</v>
      </c>
      <c r="G8" s="25">
        <v>0.7722</v>
      </c>
      <c r="H8" s="25">
        <v>7.1428599999999998</v>
      </c>
      <c r="I8" s="25">
        <v>2.0408200000000001</v>
      </c>
      <c r="J8" s="25">
        <v>1.3231189084181312</v>
      </c>
      <c r="L8" s="22" t="s">
        <v>62</v>
      </c>
      <c r="M8" s="25">
        <v>1.3876040703052728</v>
      </c>
      <c r="N8" s="25">
        <v>0.3861</v>
      </c>
      <c r="O8" s="25">
        <v>2.0408200000000001</v>
      </c>
      <c r="P8" s="25">
        <v>1.2715080234350908</v>
      </c>
    </row>
    <row r="9" spans="1:16" ht="12" customHeight="1" x14ac:dyDescent="0.25">
      <c r="A9" s="22" t="s">
        <v>53</v>
      </c>
      <c r="B9" s="23">
        <v>1</v>
      </c>
      <c r="C9" s="24">
        <v>1</v>
      </c>
      <c r="D9" s="35">
        <v>0.05</v>
      </c>
      <c r="E9" s="25">
        <v>0.23126734505087881</v>
      </c>
      <c r="F9" s="25">
        <v>7.1428570999999996E-2</v>
      </c>
      <c r="G9" s="25">
        <v>0.3861</v>
      </c>
      <c r="H9" s="25">
        <v>7.1428599999999998</v>
      </c>
      <c r="I9" s="25">
        <v>2.0408200000000001</v>
      </c>
      <c r="J9" s="25">
        <v>0.88606244835029291</v>
      </c>
      <c r="L9" s="22" t="s">
        <v>72</v>
      </c>
      <c r="M9" s="25">
        <v>1.1563367252543941</v>
      </c>
      <c r="N9" s="25">
        <v>0.7722</v>
      </c>
      <c r="O9" s="25">
        <v>2.0408200000000001</v>
      </c>
      <c r="P9" s="25">
        <v>1.3231189084181312</v>
      </c>
    </row>
    <row r="10" spans="1:16" ht="12" customHeight="1" x14ac:dyDescent="0.25">
      <c r="A10" s="22" t="s">
        <v>61</v>
      </c>
      <c r="B10" s="23">
        <v>1</v>
      </c>
      <c r="C10" s="24">
        <v>1</v>
      </c>
      <c r="D10" s="35">
        <v>0.05</v>
      </c>
      <c r="E10" s="25">
        <v>0.23126734505087881</v>
      </c>
      <c r="F10" s="25">
        <v>7.1428570999999996E-2</v>
      </c>
      <c r="G10" s="25">
        <v>0.3861</v>
      </c>
      <c r="H10" s="25">
        <v>7.1428599999999998</v>
      </c>
      <c r="I10" s="25">
        <v>2.0408200000000001</v>
      </c>
      <c r="J10" s="25">
        <v>0.88606244835029291</v>
      </c>
      <c r="L10" s="22" t="s">
        <v>45</v>
      </c>
      <c r="M10" s="25">
        <v>1.1563367252543941</v>
      </c>
      <c r="N10" s="25">
        <v>0.7722</v>
      </c>
      <c r="O10" s="25">
        <v>2.0408200000000001</v>
      </c>
      <c r="P10" s="25">
        <v>1.3231189084181312</v>
      </c>
    </row>
    <row r="11" spans="1:16" ht="12" customHeight="1" x14ac:dyDescent="0.25">
      <c r="A11" s="22" t="s">
        <v>75</v>
      </c>
      <c r="B11" s="23">
        <v>1</v>
      </c>
      <c r="C11" s="24">
        <v>1</v>
      </c>
      <c r="D11" s="35">
        <v>0.5</v>
      </c>
      <c r="E11" s="25">
        <v>2.3126734505087883</v>
      </c>
      <c r="F11" s="25">
        <v>7.1428570999999996E-2</v>
      </c>
      <c r="G11" s="25">
        <v>0.3861</v>
      </c>
      <c r="H11" s="25">
        <v>7.1428599999999998</v>
      </c>
      <c r="I11" s="25">
        <v>2.0408200000000001</v>
      </c>
      <c r="J11" s="25">
        <v>1.5798644835029296</v>
      </c>
      <c r="L11" s="22" t="s">
        <v>52</v>
      </c>
      <c r="M11" s="25">
        <v>1.1563367252543941</v>
      </c>
      <c r="N11" s="25">
        <v>0.7722</v>
      </c>
      <c r="O11" s="25">
        <v>2.0408200000000001</v>
      </c>
      <c r="P11" s="25">
        <v>1.3231189084181312</v>
      </c>
    </row>
    <row r="12" spans="1:16" ht="12" customHeight="1" x14ac:dyDescent="0.25">
      <c r="A12" s="22" t="s">
        <v>63</v>
      </c>
      <c r="B12" s="23">
        <v>10</v>
      </c>
      <c r="C12" s="24">
        <v>1</v>
      </c>
      <c r="D12" s="35">
        <v>0.34</v>
      </c>
      <c r="E12" s="25">
        <v>1.572617946345976</v>
      </c>
      <c r="F12" s="25">
        <v>0.71428571399999996</v>
      </c>
      <c r="G12" s="25">
        <v>3.8610000000000002</v>
      </c>
      <c r="H12" s="25">
        <v>7.1428599999999998</v>
      </c>
      <c r="I12" s="25">
        <v>2.0408200000000001</v>
      </c>
      <c r="J12" s="25">
        <v>2.4914793154486587</v>
      </c>
      <c r="L12" s="22" t="s">
        <v>59</v>
      </c>
      <c r="M12" s="25">
        <v>1.1563367252543941</v>
      </c>
      <c r="N12" s="25">
        <v>0.7722</v>
      </c>
      <c r="O12" s="25">
        <v>2.0408200000000001</v>
      </c>
      <c r="P12" s="25">
        <v>1.3231189084181312</v>
      </c>
    </row>
    <row r="13" spans="1:16" ht="12" customHeight="1" x14ac:dyDescent="0.25">
      <c r="A13" s="22" t="s">
        <v>64</v>
      </c>
      <c r="B13" s="23">
        <v>1</v>
      </c>
      <c r="C13" s="24">
        <v>1</v>
      </c>
      <c r="D13" s="35">
        <v>0.05</v>
      </c>
      <c r="E13" s="25">
        <v>0.23126734505087881</v>
      </c>
      <c r="F13" s="25">
        <v>7.1428570999999996E-2</v>
      </c>
      <c r="G13" s="25">
        <v>0.3861</v>
      </c>
      <c r="H13" s="25">
        <v>7.1428599999999998</v>
      </c>
      <c r="I13" s="25">
        <v>2.0408200000000001</v>
      </c>
      <c r="J13" s="25">
        <v>0.88606244835029291</v>
      </c>
      <c r="L13" s="22" t="s">
        <v>89</v>
      </c>
      <c r="M13" s="25">
        <v>1.1563367252543941</v>
      </c>
      <c r="N13" s="25">
        <v>0.7722</v>
      </c>
      <c r="O13" s="25">
        <v>2.0408200000000001</v>
      </c>
      <c r="P13" s="25">
        <v>1.3231189084181312</v>
      </c>
    </row>
    <row r="14" spans="1:16" ht="12" customHeight="1" x14ac:dyDescent="0.25">
      <c r="A14" s="22" t="s">
        <v>55</v>
      </c>
      <c r="B14" s="23">
        <v>2</v>
      </c>
      <c r="C14" s="24">
        <v>1</v>
      </c>
      <c r="D14" s="35">
        <v>0.05</v>
      </c>
      <c r="E14" s="25">
        <v>0.23126734505087881</v>
      </c>
      <c r="F14" s="25">
        <v>0.14285714299999999</v>
      </c>
      <c r="G14" s="25">
        <v>0.7722</v>
      </c>
      <c r="H14" s="25">
        <v>7.1428599999999998</v>
      </c>
      <c r="I14" s="25">
        <v>2.0408200000000001</v>
      </c>
      <c r="J14" s="25">
        <v>1.0147624483502928</v>
      </c>
      <c r="L14" s="22" t="s">
        <v>47</v>
      </c>
      <c r="M14" s="25">
        <v>1.3876040703052728</v>
      </c>
      <c r="N14" s="25">
        <v>1.1583000000000001</v>
      </c>
      <c r="O14" s="25">
        <v>2.0408200000000001</v>
      </c>
      <c r="P14" s="25">
        <v>1.5289080234350909</v>
      </c>
    </row>
    <row r="15" spans="1:16" ht="12" customHeight="1" x14ac:dyDescent="0.25">
      <c r="A15" s="22" t="s">
        <v>66</v>
      </c>
      <c r="B15" s="23">
        <v>1</v>
      </c>
      <c r="C15" s="24">
        <v>1</v>
      </c>
      <c r="D15" s="35">
        <v>0.05</v>
      </c>
      <c r="E15" s="25">
        <v>0.23126734505087881</v>
      </c>
      <c r="F15" s="25">
        <v>7.1428570999999996E-2</v>
      </c>
      <c r="G15" s="25">
        <v>0.3861</v>
      </c>
      <c r="H15" s="25">
        <v>7.1428599999999998</v>
      </c>
      <c r="I15" s="25">
        <v>2.0408200000000001</v>
      </c>
      <c r="J15" s="25">
        <v>0.88606244835029291</v>
      </c>
      <c r="L15" s="22" t="s">
        <v>75</v>
      </c>
      <c r="M15" s="25">
        <v>2.3126734505087883</v>
      </c>
      <c r="N15" s="25">
        <v>0.3861</v>
      </c>
      <c r="O15" s="25">
        <v>2.0408200000000001</v>
      </c>
      <c r="P15" s="25">
        <v>1.5798644835029296</v>
      </c>
    </row>
    <row r="16" spans="1:16" ht="12" customHeight="1" x14ac:dyDescent="0.25">
      <c r="A16" s="22" t="s">
        <v>57</v>
      </c>
      <c r="B16" s="23">
        <v>2</v>
      </c>
      <c r="C16" s="24">
        <v>1</v>
      </c>
      <c r="D16" s="35">
        <v>0.05</v>
      </c>
      <c r="E16" s="25">
        <v>0.23126734505087881</v>
      </c>
      <c r="F16" s="25">
        <v>0.14285714299999999</v>
      </c>
      <c r="G16" s="25">
        <v>0.7722</v>
      </c>
      <c r="H16" s="25">
        <v>7.1428599999999998</v>
      </c>
      <c r="I16" s="25">
        <v>2.0408200000000001</v>
      </c>
      <c r="J16" s="25">
        <v>1.0147624483502928</v>
      </c>
      <c r="L16" s="22" t="s">
        <v>77</v>
      </c>
      <c r="M16" s="25">
        <v>2.3126734505087883</v>
      </c>
      <c r="N16" s="25">
        <v>1.1583000000000001</v>
      </c>
      <c r="O16" s="25">
        <v>2.0408200000000001</v>
      </c>
      <c r="P16" s="25">
        <v>1.8372644835029295</v>
      </c>
    </row>
    <row r="17" spans="1:16" ht="12" customHeight="1" x14ac:dyDescent="0.25">
      <c r="A17" s="24" t="s">
        <v>42</v>
      </c>
      <c r="B17" s="23">
        <v>12</v>
      </c>
      <c r="C17" s="24">
        <v>1</v>
      </c>
      <c r="D17" s="35">
        <v>0.25</v>
      </c>
      <c r="E17" s="25">
        <v>1.1563367252543941</v>
      </c>
      <c r="F17" s="25">
        <v>0.85714285700000004</v>
      </c>
      <c r="G17" s="25">
        <v>4.6332000000000004</v>
      </c>
      <c r="H17" s="25">
        <v>7.1428599999999998</v>
      </c>
      <c r="I17" s="25">
        <v>2.0408200000000001</v>
      </c>
      <c r="J17" s="25">
        <v>2.6101189084181313</v>
      </c>
      <c r="L17" s="22" t="s">
        <v>49</v>
      </c>
      <c r="M17" s="25">
        <v>2.3126734505087883</v>
      </c>
      <c r="N17" s="25">
        <v>1.1583000000000001</v>
      </c>
      <c r="O17" s="25">
        <v>2.0408200000000001</v>
      </c>
      <c r="P17" s="25">
        <v>1.8372644835029295</v>
      </c>
    </row>
    <row r="18" spans="1:16" ht="12" customHeight="1" x14ac:dyDescent="0.25">
      <c r="A18" s="24" t="s">
        <v>68</v>
      </c>
      <c r="B18" s="23">
        <v>1</v>
      </c>
      <c r="C18" s="24">
        <v>1</v>
      </c>
      <c r="D18" s="35">
        <v>0.05</v>
      </c>
      <c r="E18" s="25">
        <v>0.23126734505087881</v>
      </c>
      <c r="F18" s="25">
        <v>7.1428570999999996E-2</v>
      </c>
      <c r="G18" s="25">
        <v>0.3861</v>
      </c>
      <c r="H18" s="25">
        <v>7.1428599999999998</v>
      </c>
      <c r="I18" s="25">
        <v>2.0408200000000001</v>
      </c>
      <c r="J18" s="25">
        <v>0.88606244835029291</v>
      </c>
      <c r="L18" s="22" t="s">
        <v>78</v>
      </c>
      <c r="M18" s="25">
        <v>1.3876040703052728</v>
      </c>
      <c r="N18" s="25">
        <v>2.3166000000000002</v>
      </c>
      <c r="O18" s="25">
        <v>2.0408200000000001</v>
      </c>
      <c r="P18" s="25">
        <v>1.9150080234350912</v>
      </c>
    </row>
    <row r="19" spans="1:16" ht="12" customHeight="1" x14ac:dyDescent="0.25">
      <c r="A19" s="24" t="s">
        <v>69</v>
      </c>
      <c r="B19" s="23">
        <v>2</v>
      </c>
      <c r="C19" s="24">
        <v>1</v>
      </c>
      <c r="D19" s="35">
        <v>0.25</v>
      </c>
      <c r="E19" s="25">
        <v>1.1563367252543941</v>
      </c>
      <c r="F19" s="25">
        <v>0.14285714299999999</v>
      </c>
      <c r="G19" s="25">
        <v>0.7722</v>
      </c>
      <c r="H19" s="25">
        <v>7.1428599999999998</v>
      </c>
      <c r="I19" s="25">
        <v>2.0408200000000001</v>
      </c>
      <c r="J19" s="25">
        <v>1.3231189084181312</v>
      </c>
      <c r="L19" s="22" t="s">
        <v>73</v>
      </c>
      <c r="M19" s="25">
        <v>3.4690101757631817</v>
      </c>
      <c r="N19" s="25">
        <v>1.5444</v>
      </c>
      <c r="O19" s="25">
        <v>2.0408200000000001</v>
      </c>
      <c r="P19" s="25">
        <v>2.3514100585877276</v>
      </c>
    </row>
    <row r="20" spans="1:16" ht="12" customHeight="1" x14ac:dyDescent="0.25">
      <c r="A20" s="24" t="s">
        <v>70</v>
      </c>
      <c r="B20" s="23">
        <v>1</v>
      </c>
      <c r="C20" s="24">
        <v>1</v>
      </c>
      <c r="D20" s="35">
        <v>0.05</v>
      </c>
      <c r="E20" s="25">
        <v>0.23126734505087881</v>
      </c>
      <c r="F20" s="25">
        <v>7.1428570999999996E-2</v>
      </c>
      <c r="G20" s="25">
        <v>0.3861</v>
      </c>
      <c r="H20" s="25">
        <v>7.1428599999999998</v>
      </c>
      <c r="I20" s="25">
        <v>2.0408200000000001</v>
      </c>
      <c r="J20" s="25">
        <v>0.88606244835029291</v>
      </c>
      <c r="L20" s="22" t="s">
        <v>50</v>
      </c>
      <c r="M20" s="25">
        <v>0.92506938020351526</v>
      </c>
      <c r="N20" s="25">
        <v>2.3166000000000002</v>
      </c>
      <c r="O20" s="25">
        <v>4.0816299999999996</v>
      </c>
      <c r="P20" s="25">
        <v>2.4410997934011718</v>
      </c>
    </row>
    <row r="21" spans="1:16" ht="12" customHeight="1" x14ac:dyDescent="0.25">
      <c r="A21" s="24" t="s">
        <v>71</v>
      </c>
      <c r="B21" s="23">
        <v>2</v>
      </c>
      <c r="C21" s="24">
        <v>1</v>
      </c>
      <c r="D21" s="35">
        <v>0.25</v>
      </c>
      <c r="E21" s="25">
        <v>1.1563367252543941</v>
      </c>
      <c r="F21" s="25">
        <v>0.14285714299999999</v>
      </c>
      <c r="G21" s="25">
        <v>0.7722</v>
      </c>
      <c r="H21" s="25">
        <v>7.1428599999999998</v>
      </c>
      <c r="I21" s="25">
        <v>2.0408200000000001</v>
      </c>
      <c r="J21" s="25">
        <v>1.3231189084181312</v>
      </c>
      <c r="L21" s="22" t="s">
        <v>63</v>
      </c>
      <c r="M21" s="25">
        <v>1.572617946345976</v>
      </c>
      <c r="N21" s="25">
        <v>3.8610000000000002</v>
      </c>
      <c r="O21" s="25">
        <v>2.0408200000000001</v>
      </c>
      <c r="P21" s="25">
        <v>2.4914793154486587</v>
      </c>
    </row>
    <row r="22" spans="1:16" ht="12" customHeight="1" x14ac:dyDescent="0.25">
      <c r="A22" s="24" t="s">
        <v>58</v>
      </c>
      <c r="B22" s="23">
        <v>1</v>
      </c>
      <c r="C22" s="24">
        <v>1</v>
      </c>
      <c r="D22" s="35">
        <v>0.05</v>
      </c>
      <c r="E22" s="25">
        <v>0.23126734505087881</v>
      </c>
      <c r="F22" s="25">
        <v>7.1428570999999996E-2</v>
      </c>
      <c r="G22" s="25">
        <v>0.3861</v>
      </c>
      <c r="H22" s="25">
        <v>7.1428599999999998</v>
      </c>
      <c r="I22" s="25">
        <v>2.0408200000000001</v>
      </c>
      <c r="J22" s="25">
        <v>0.88606244835029291</v>
      </c>
      <c r="L22" s="22" t="s">
        <v>82</v>
      </c>
      <c r="M22" s="25">
        <v>4.3940795559666972</v>
      </c>
      <c r="N22" s="25">
        <v>1.9305000000000001</v>
      </c>
      <c r="O22" s="25">
        <v>2.0408200000000001</v>
      </c>
      <c r="P22" s="25">
        <v>2.7884665186555657</v>
      </c>
    </row>
    <row r="23" spans="1:16" ht="12" customHeight="1" x14ac:dyDescent="0.25">
      <c r="A23" s="22" t="s">
        <v>59</v>
      </c>
      <c r="B23" s="23">
        <v>2</v>
      </c>
      <c r="C23" s="24">
        <v>1</v>
      </c>
      <c r="D23" s="35">
        <v>0.25</v>
      </c>
      <c r="E23" s="25">
        <v>1.1563367252543941</v>
      </c>
      <c r="F23" s="25">
        <v>0.14285714299999999</v>
      </c>
      <c r="G23" s="25">
        <v>0.7722</v>
      </c>
      <c r="H23" s="25">
        <v>7.1428599999999998</v>
      </c>
      <c r="I23" s="25">
        <v>2.0408200000000001</v>
      </c>
      <c r="J23" s="25">
        <v>1.3231189084181312</v>
      </c>
      <c r="L23" s="22" t="s">
        <v>84</v>
      </c>
      <c r="M23" s="25">
        <v>4.6253469010175765</v>
      </c>
      <c r="N23" s="25">
        <v>2.3166000000000002</v>
      </c>
      <c r="O23" s="25">
        <v>2.0408200000000001</v>
      </c>
      <c r="P23" s="25">
        <v>2.9942556336725255</v>
      </c>
    </row>
    <row r="24" spans="1:16" ht="12" customHeight="1" x14ac:dyDescent="0.25">
      <c r="A24" s="22" t="s">
        <v>89</v>
      </c>
      <c r="B24" s="23">
        <v>2</v>
      </c>
      <c r="C24" s="24">
        <v>1</v>
      </c>
      <c r="D24" s="35">
        <v>0.25</v>
      </c>
      <c r="E24" s="25">
        <v>1.1563367252543941</v>
      </c>
      <c r="F24" s="25">
        <v>0.14285714299999999</v>
      </c>
      <c r="G24" s="25">
        <v>0.7722</v>
      </c>
      <c r="H24" s="25">
        <v>7.1428599999999998</v>
      </c>
      <c r="I24" s="25">
        <v>2.0408200000000001</v>
      </c>
      <c r="J24" s="25">
        <v>1.3231189084181312</v>
      </c>
      <c r="L24" s="22" t="s">
        <v>90</v>
      </c>
      <c r="M24" s="25">
        <v>8.5568917668825151</v>
      </c>
      <c r="N24" s="25">
        <v>5.0193099999999999</v>
      </c>
      <c r="O24" s="25">
        <v>8.1632700000000007</v>
      </c>
      <c r="P24" s="25">
        <v>7.2464905889608389</v>
      </c>
    </row>
    <row r="25" spans="1:16" ht="12" customHeight="1" x14ac:dyDescent="0.25">
      <c r="A25" s="22" t="s">
        <v>78</v>
      </c>
      <c r="B25" s="23">
        <v>6</v>
      </c>
      <c r="C25" s="24">
        <v>1</v>
      </c>
      <c r="D25" s="35">
        <v>0.3</v>
      </c>
      <c r="E25" s="25">
        <v>1.3876040703052728</v>
      </c>
      <c r="F25" s="25">
        <v>0.428571429</v>
      </c>
      <c r="G25" s="25">
        <v>2.3166000000000002</v>
      </c>
      <c r="H25" s="25">
        <v>7.1428599999999998</v>
      </c>
      <c r="I25" s="25">
        <v>2.0408200000000001</v>
      </c>
      <c r="J25" s="25">
        <v>1.9150080234350912</v>
      </c>
      <c r="L25" s="22" t="s">
        <v>88</v>
      </c>
      <c r="M25" s="25">
        <v>12.719703977798336</v>
      </c>
      <c r="N25" s="25">
        <v>6.1776099999999996</v>
      </c>
      <c r="O25" s="25">
        <v>8.1632700000000007</v>
      </c>
      <c r="P25" s="25">
        <v>9.020194659266112</v>
      </c>
    </row>
    <row r="26" spans="1:16" ht="12" customHeight="1" x14ac:dyDescent="0.25">
      <c r="A26" s="22" t="s">
        <v>80</v>
      </c>
      <c r="B26" s="23">
        <v>82</v>
      </c>
      <c r="C26" s="24">
        <v>6</v>
      </c>
      <c r="D26" s="35">
        <v>4.13</v>
      </c>
      <c r="E26" s="25">
        <v>19.102682701202589</v>
      </c>
      <c r="F26" s="25">
        <v>5.8571428569999995</v>
      </c>
      <c r="G26" s="25">
        <v>31.660229999999999</v>
      </c>
      <c r="H26" s="25">
        <v>42.857140000000001</v>
      </c>
      <c r="I26" s="25">
        <v>12.244899999999999</v>
      </c>
      <c r="J26" s="25">
        <v>21.002604233734196</v>
      </c>
      <c r="L26" s="22" t="s">
        <v>86</v>
      </c>
      <c r="M26" s="25">
        <v>22.201665124884364</v>
      </c>
      <c r="N26" s="25">
        <v>24.32432</v>
      </c>
      <c r="O26" s="25">
        <v>12.244899999999999</v>
      </c>
      <c r="P26" s="25">
        <v>19.590295041628121</v>
      </c>
    </row>
    <row r="27" spans="1:16" ht="12" customHeight="1" x14ac:dyDescent="0.25">
      <c r="A27" s="22" t="s">
        <v>82</v>
      </c>
      <c r="B27" s="23">
        <v>5</v>
      </c>
      <c r="C27" s="24">
        <v>1</v>
      </c>
      <c r="D27" s="35">
        <v>0.95</v>
      </c>
      <c r="E27" s="25">
        <v>4.3940795559666972</v>
      </c>
      <c r="F27" s="25">
        <v>0.35714285699999998</v>
      </c>
      <c r="G27" s="25">
        <v>1.9305000000000001</v>
      </c>
      <c r="H27" s="25">
        <v>7.1428599999999998</v>
      </c>
      <c r="I27" s="25">
        <v>2.0408200000000001</v>
      </c>
      <c r="J27" s="25">
        <v>2.7884665186555657</v>
      </c>
      <c r="L27" s="22" t="s">
        <v>80</v>
      </c>
      <c r="M27" s="25">
        <v>19.102682701202589</v>
      </c>
      <c r="N27" s="25">
        <v>31.660229999999999</v>
      </c>
      <c r="O27" s="25">
        <v>12.244899999999999</v>
      </c>
      <c r="P27" s="25">
        <v>21.002604233734196</v>
      </c>
    </row>
    <row r="28" spans="1:16" ht="12" customHeight="1" x14ac:dyDescent="0.25">
      <c r="A28" s="22" t="s">
        <v>62</v>
      </c>
      <c r="B28" s="23">
        <v>1</v>
      </c>
      <c r="C28" s="24">
        <v>1</v>
      </c>
      <c r="D28" s="35">
        <v>0.3</v>
      </c>
      <c r="E28" s="25">
        <v>1.3876040703052728</v>
      </c>
      <c r="F28" s="25">
        <v>7.1428570999999996E-2</v>
      </c>
      <c r="G28" s="25">
        <v>0.3861</v>
      </c>
      <c r="H28" s="25">
        <v>7.1428599999999998</v>
      </c>
      <c r="I28" s="25">
        <v>2.0408200000000001</v>
      </c>
      <c r="J28" s="25">
        <v>1.2715080234350908</v>
      </c>
    </row>
    <row r="29" spans="1:16" ht="12" customHeight="1" x14ac:dyDescent="0.25">
      <c r="A29" s="22" t="s">
        <v>84</v>
      </c>
      <c r="B29" s="23">
        <v>6</v>
      </c>
      <c r="C29" s="24">
        <v>1</v>
      </c>
      <c r="D29" s="35">
        <v>1</v>
      </c>
      <c r="E29" s="25">
        <v>4.6253469010175765</v>
      </c>
      <c r="F29" s="25">
        <v>0.428571429</v>
      </c>
      <c r="G29" s="25">
        <v>2.3166000000000002</v>
      </c>
      <c r="H29" s="25">
        <v>7.1428599999999998</v>
      </c>
      <c r="I29" s="25">
        <v>2.0408200000000001</v>
      </c>
      <c r="J29" s="25">
        <v>2.9942556336725255</v>
      </c>
    </row>
    <row r="30" spans="1:16" ht="12" customHeight="1" x14ac:dyDescent="0.25">
      <c r="A30" s="22" t="s">
        <v>73</v>
      </c>
      <c r="B30" s="23">
        <v>4</v>
      </c>
      <c r="C30" s="24">
        <v>1</v>
      </c>
      <c r="D30" s="35">
        <v>0.75</v>
      </c>
      <c r="E30" s="25">
        <v>3.4690101757631817</v>
      </c>
      <c r="F30" s="25">
        <v>0.28571428599999998</v>
      </c>
      <c r="G30" s="25">
        <v>1.5444</v>
      </c>
      <c r="H30" s="25">
        <v>7.1428599999999998</v>
      </c>
      <c r="I30" s="25">
        <v>2.0408200000000001</v>
      </c>
      <c r="J30" s="25">
        <v>2.3514100585877276</v>
      </c>
    </row>
    <row r="31" spans="1:16" ht="12" customHeight="1" x14ac:dyDescent="0.25">
      <c r="A31" s="22" t="s">
        <v>90</v>
      </c>
      <c r="B31" s="23">
        <v>13</v>
      </c>
      <c r="C31" s="24">
        <v>4</v>
      </c>
      <c r="D31" s="35">
        <v>1.85</v>
      </c>
      <c r="E31" s="25">
        <v>8.5568917668825151</v>
      </c>
      <c r="F31" s="25">
        <v>0.928571429</v>
      </c>
      <c r="G31" s="25">
        <v>5.0193099999999999</v>
      </c>
      <c r="H31" s="25">
        <v>28.571429999999999</v>
      </c>
      <c r="I31" s="25">
        <v>8.1632700000000007</v>
      </c>
      <c r="J31" s="25">
        <v>7.2464905889608389</v>
      </c>
    </row>
    <row r="32" spans="1:16" ht="12" customHeight="1" x14ac:dyDescent="0.25">
      <c r="A32" s="22" t="s">
        <v>86</v>
      </c>
      <c r="B32" s="23">
        <v>63</v>
      </c>
      <c r="C32" s="24">
        <v>6</v>
      </c>
      <c r="D32" s="35">
        <v>4.8</v>
      </c>
      <c r="E32" s="25">
        <v>22.201665124884364</v>
      </c>
      <c r="F32" s="25">
        <v>4.5</v>
      </c>
      <c r="G32" s="25">
        <v>24.32432</v>
      </c>
      <c r="H32" s="25">
        <v>42.857140000000001</v>
      </c>
      <c r="I32" s="25">
        <v>12.244899999999999</v>
      </c>
      <c r="J32" s="25">
        <v>19.590295041628121</v>
      </c>
    </row>
    <row r="33" spans="1:10" ht="12" customHeight="1" x14ac:dyDescent="0.25">
      <c r="A33" s="22" t="s">
        <v>88</v>
      </c>
      <c r="B33" s="23">
        <v>16</v>
      </c>
      <c r="C33" s="24">
        <v>4</v>
      </c>
      <c r="D33" s="35">
        <v>2.75</v>
      </c>
      <c r="E33" s="25">
        <v>12.719703977798336</v>
      </c>
      <c r="F33" s="25">
        <v>1.1428571430000001</v>
      </c>
      <c r="G33" s="25">
        <v>6.1776099999999996</v>
      </c>
      <c r="H33" s="25">
        <v>28.571429999999999</v>
      </c>
      <c r="I33" s="25">
        <v>8.1632700000000007</v>
      </c>
      <c r="J33" s="25">
        <v>9.020194659266112</v>
      </c>
    </row>
    <row r="34" spans="1:10" ht="12" customHeight="1" x14ac:dyDescent="0.25">
      <c r="A34" s="26" t="s">
        <v>7</v>
      </c>
      <c r="B34" s="27">
        <f>SUM(B2:B33)</f>
        <v>259</v>
      </c>
      <c r="C34" s="27" t="s">
        <v>4</v>
      </c>
      <c r="D34" s="28">
        <f t="shared" ref="D34:I34" si="0">SUM(D2:D33)</f>
        <v>21.619999999999997</v>
      </c>
      <c r="E34" s="28">
        <f t="shared" si="0"/>
        <v>100</v>
      </c>
      <c r="F34" s="28">
        <f t="shared" si="0"/>
        <v>18.499999997999996</v>
      </c>
      <c r="G34" s="28">
        <f t="shared" si="0"/>
        <v>99.999970000000019</v>
      </c>
      <c r="H34" s="28">
        <f t="shared" si="0"/>
        <v>350.00007000000022</v>
      </c>
      <c r="I34" s="28">
        <f t="shared" si="0"/>
        <v>100.00010999999995</v>
      </c>
      <c r="J34" s="28">
        <v>100</v>
      </c>
    </row>
  </sheetData>
  <autoFilter ref="L1:P34" xr:uid="{0F7A9562-7E67-42CE-8797-61CA140AB593}">
    <sortState xmlns:xlrd2="http://schemas.microsoft.com/office/spreadsheetml/2017/richdata2" ref="L2:P34">
      <sortCondition ref="P1:P34"/>
    </sortState>
  </autoFilter>
  <sortState xmlns:xlrd2="http://schemas.microsoft.com/office/spreadsheetml/2017/richdata2" ref="L2:P34">
    <sortCondition ref="P2:P34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6785-E668-4BAB-A6B7-C485DB418B24}">
  <dimension ref="A1:E41"/>
  <sheetViews>
    <sheetView showGridLines="0" tabSelected="1" zoomScale="110" zoomScaleNormal="110" workbookViewId="0">
      <pane ySplit="1" topLeftCell="A2" activePane="bottomLeft" state="frozen"/>
      <selection pane="bottomLeft" activeCell="E16" sqref="A1:E16"/>
    </sheetView>
  </sheetViews>
  <sheetFormatPr defaultColWidth="92.6640625" defaultRowHeight="10.199999999999999" x14ac:dyDescent="0.2"/>
  <cols>
    <col min="1" max="1" width="8.5546875" style="3" bestFit="1" customWidth="1"/>
    <col min="2" max="2" width="5.109375" style="3" customWidth="1"/>
    <col min="3" max="3" width="4.88671875" style="3" customWidth="1"/>
    <col min="4" max="4" width="4" style="4" bestFit="1" customWidth="1"/>
    <col min="5" max="5" width="4.44140625" style="33" bestFit="1" customWidth="1"/>
    <col min="6" max="16384" width="92.6640625" style="3"/>
  </cols>
  <sheetData>
    <row r="1" spans="1:5" x14ac:dyDescent="0.2">
      <c r="A1" s="10" t="s">
        <v>1</v>
      </c>
      <c r="B1" s="10" t="s">
        <v>0</v>
      </c>
      <c r="C1" s="10" t="s">
        <v>8</v>
      </c>
      <c r="D1" s="10" t="s">
        <v>9</v>
      </c>
      <c r="E1" s="31" t="s">
        <v>10</v>
      </c>
    </row>
    <row r="2" spans="1:5" x14ac:dyDescent="0.2">
      <c r="A2" s="29">
        <v>1</v>
      </c>
      <c r="B2" s="11">
        <v>6</v>
      </c>
      <c r="C2" s="11">
        <v>1</v>
      </c>
      <c r="D2" s="12">
        <v>0</v>
      </c>
      <c r="E2" s="30" t="s">
        <v>4</v>
      </c>
    </row>
    <row r="3" spans="1:5" x14ac:dyDescent="0.2">
      <c r="A3" s="29">
        <v>2</v>
      </c>
      <c r="B3" s="11">
        <v>7</v>
      </c>
      <c r="C3" s="11">
        <v>2</v>
      </c>
      <c r="D3" s="12">
        <v>0.41011999999999998</v>
      </c>
      <c r="E3" s="30">
        <v>0.59167999999999998</v>
      </c>
    </row>
    <row r="4" spans="1:5" x14ac:dyDescent="0.2">
      <c r="A4" s="29">
        <v>3</v>
      </c>
      <c r="B4" s="11">
        <v>14</v>
      </c>
      <c r="C4" s="11">
        <v>5</v>
      </c>
      <c r="D4" s="12">
        <v>1.3904399999999999</v>
      </c>
      <c r="E4" s="30">
        <v>0.86392999999999998</v>
      </c>
    </row>
    <row r="5" spans="1:5" x14ac:dyDescent="0.2">
      <c r="A5" s="29">
        <v>4</v>
      </c>
      <c r="B5" s="11">
        <v>12</v>
      </c>
      <c r="C5" s="11">
        <v>3</v>
      </c>
      <c r="D5" s="12">
        <v>1.0114000000000001</v>
      </c>
      <c r="E5" s="30">
        <v>0.92061999999999999</v>
      </c>
    </row>
    <row r="6" spans="1:5" x14ac:dyDescent="0.2">
      <c r="A6" s="29">
        <v>5</v>
      </c>
      <c r="B6" s="11">
        <v>18</v>
      </c>
      <c r="C6" s="11">
        <v>8</v>
      </c>
      <c r="D6" s="12">
        <v>1.98505</v>
      </c>
      <c r="E6" s="30">
        <v>0.95460999999999996</v>
      </c>
    </row>
    <row r="7" spans="1:5" x14ac:dyDescent="0.2">
      <c r="A7" s="29">
        <v>6</v>
      </c>
      <c r="B7" s="11">
        <v>11</v>
      </c>
      <c r="C7" s="11">
        <v>3</v>
      </c>
      <c r="D7" s="12">
        <v>0.99492000000000003</v>
      </c>
      <c r="E7" s="30">
        <v>0.90561999999999998</v>
      </c>
    </row>
    <row r="8" spans="1:5" x14ac:dyDescent="0.2">
      <c r="A8" s="29">
        <v>7</v>
      </c>
      <c r="B8" s="11">
        <v>10</v>
      </c>
      <c r="C8" s="11">
        <v>4</v>
      </c>
      <c r="D8" s="12">
        <v>1.0889</v>
      </c>
      <c r="E8" s="30">
        <v>0.78547999999999996</v>
      </c>
    </row>
    <row r="9" spans="1:5" x14ac:dyDescent="0.2">
      <c r="A9" s="29">
        <v>8</v>
      </c>
      <c r="B9" s="11">
        <v>20</v>
      </c>
      <c r="C9" s="11">
        <v>4</v>
      </c>
      <c r="D9" s="12">
        <v>1.2798499999999999</v>
      </c>
      <c r="E9" s="30">
        <v>0.92322000000000004</v>
      </c>
    </row>
    <row r="10" spans="1:5" x14ac:dyDescent="0.2">
      <c r="A10" s="29">
        <v>9</v>
      </c>
      <c r="B10" s="11">
        <v>11</v>
      </c>
      <c r="C10" s="11">
        <v>5</v>
      </c>
      <c r="D10" s="12">
        <v>1.5157099999999999</v>
      </c>
      <c r="E10" s="30">
        <v>0.94176000000000004</v>
      </c>
    </row>
    <row r="11" spans="1:5" x14ac:dyDescent="0.2">
      <c r="A11" s="29">
        <v>10</v>
      </c>
      <c r="B11" s="11">
        <v>76</v>
      </c>
      <c r="C11" s="11">
        <v>2</v>
      </c>
      <c r="D11" s="12">
        <v>0.69176000000000004</v>
      </c>
      <c r="E11" s="30">
        <v>0.99799000000000004</v>
      </c>
    </row>
    <row r="12" spans="1:5" x14ac:dyDescent="0.2">
      <c r="A12" s="29">
        <v>11</v>
      </c>
      <c r="B12" s="11">
        <v>25</v>
      </c>
      <c r="C12" s="11">
        <v>2</v>
      </c>
      <c r="D12" s="12">
        <v>0.27877000000000002</v>
      </c>
      <c r="E12" s="30">
        <v>0.40217999999999998</v>
      </c>
    </row>
    <row r="13" spans="1:5" x14ac:dyDescent="0.2">
      <c r="A13" s="29">
        <v>12</v>
      </c>
      <c r="B13" s="11">
        <v>13</v>
      </c>
      <c r="C13" s="11">
        <v>2</v>
      </c>
      <c r="D13" s="12">
        <v>0.27118999999999999</v>
      </c>
      <c r="E13" s="30">
        <v>0.39123999999999998</v>
      </c>
    </row>
    <row r="14" spans="1:5" x14ac:dyDescent="0.2">
      <c r="A14" s="29">
        <v>13</v>
      </c>
      <c r="B14" s="11">
        <v>13</v>
      </c>
      <c r="C14" s="11">
        <v>5</v>
      </c>
      <c r="D14" s="12">
        <v>1.49857</v>
      </c>
      <c r="E14" s="30">
        <v>0.93110999999999999</v>
      </c>
    </row>
    <row r="15" spans="1:5" x14ac:dyDescent="0.2">
      <c r="A15" s="29">
        <v>14</v>
      </c>
      <c r="B15" s="11">
        <v>23</v>
      </c>
      <c r="C15" s="11">
        <v>3</v>
      </c>
      <c r="D15" s="12">
        <v>1.0747199999999999</v>
      </c>
      <c r="E15" s="30">
        <v>0.97824999999999995</v>
      </c>
    </row>
    <row r="16" spans="1:5" x14ac:dyDescent="0.2">
      <c r="A16" s="17" t="s">
        <v>7</v>
      </c>
      <c r="B16" s="17">
        <v>259</v>
      </c>
      <c r="C16" s="17">
        <v>32</v>
      </c>
      <c r="D16" s="18">
        <v>2.38645</v>
      </c>
      <c r="E16" s="32">
        <v>0.68857999999999997</v>
      </c>
    </row>
    <row r="17" spans="4:4" x14ac:dyDescent="0.2">
      <c r="D17" s="3"/>
    </row>
    <row r="18" spans="4:4" x14ac:dyDescent="0.2">
      <c r="D18" s="3"/>
    </row>
    <row r="19" spans="4:4" x14ac:dyDescent="0.2">
      <c r="D19" s="3"/>
    </row>
    <row r="20" spans="4:4" x14ac:dyDescent="0.2">
      <c r="D20" s="3"/>
    </row>
    <row r="21" spans="4:4" x14ac:dyDescent="0.2">
      <c r="D21" s="3"/>
    </row>
    <row r="22" spans="4:4" x14ac:dyDescent="0.2">
      <c r="D22" s="3"/>
    </row>
    <row r="23" spans="4:4" x14ac:dyDescent="0.2">
      <c r="D23" s="3"/>
    </row>
    <row r="25" spans="4:4" x14ac:dyDescent="0.2">
      <c r="D25" s="3"/>
    </row>
    <row r="26" spans="4:4" x14ac:dyDescent="0.2">
      <c r="D26" s="3"/>
    </row>
    <row r="27" spans="4:4" x14ac:dyDescent="0.2">
      <c r="D27" s="3"/>
    </row>
    <row r="28" spans="4:4" x14ac:dyDescent="0.2">
      <c r="D28" s="3"/>
    </row>
    <row r="29" spans="4:4" x14ac:dyDescent="0.2">
      <c r="D29" s="3"/>
    </row>
    <row r="30" spans="4:4" x14ac:dyDescent="0.2">
      <c r="D30" s="3"/>
    </row>
    <row r="31" spans="4:4" x14ac:dyDescent="0.2">
      <c r="D31" s="3"/>
    </row>
    <row r="32" spans="4:4" x14ac:dyDescent="0.2">
      <c r="D32" s="3"/>
    </row>
    <row r="33" spans="4:4" x14ac:dyDescent="0.2">
      <c r="D33" s="3"/>
    </row>
    <row r="34" spans="4:4" x14ac:dyDescent="0.2">
      <c r="D34" s="3"/>
    </row>
    <row r="35" spans="4:4" x14ac:dyDescent="0.2">
      <c r="D35" s="3"/>
    </row>
    <row r="36" spans="4:4" x14ac:dyDescent="0.2">
      <c r="D36" s="3"/>
    </row>
    <row r="37" spans="4:4" x14ac:dyDescent="0.2">
      <c r="D37" s="3"/>
    </row>
    <row r="38" spans="4:4" x14ac:dyDescent="0.2">
      <c r="D38" s="3"/>
    </row>
    <row r="39" spans="4:4" x14ac:dyDescent="0.2">
      <c r="D39" s="3"/>
    </row>
    <row r="40" spans="4:4" x14ac:dyDescent="0.2">
      <c r="D40" s="3"/>
    </row>
    <row r="41" spans="4:4" x14ac:dyDescent="0.2">
      <c r="D41" s="3"/>
    </row>
  </sheetData>
  <phoneticPr fontId="12" type="noConversion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124FE636376744B6A87374A32CF794" ma:contentTypeVersion="17" ma:contentTypeDescription="Crie um novo documento." ma:contentTypeScope="" ma:versionID="a8b152acd061dc4c55f9127ed9d79021">
  <xsd:schema xmlns:xsd="http://www.w3.org/2001/XMLSchema" xmlns:xs="http://www.w3.org/2001/XMLSchema" xmlns:p="http://schemas.microsoft.com/office/2006/metadata/properties" xmlns:ns1="http://schemas.microsoft.com/sharepoint/v3" xmlns:ns2="01091ec0-973d-4709-82be-39b3341284b7" xmlns:ns3="97ce65dd-4344-47af-8feb-1ddf322e1da8" targetNamespace="http://schemas.microsoft.com/office/2006/metadata/properties" ma:root="true" ma:fieldsID="216400616de96747726afdd5e4773f03" ns1:_="" ns2:_="" ns3:_="">
    <xsd:import namespace="http://schemas.microsoft.com/sharepoint/v3"/>
    <xsd:import namespace="01091ec0-973d-4709-82be-39b3341284b7"/>
    <xsd:import namespace="97ce65dd-4344-47af-8feb-1ddf322e1d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91ec0-973d-4709-82be-39b334128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7bfb4e49-6f5d-460f-8245-f0e15177ea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e65dd-4344-47af-8feb-1ddf322e1da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51f696e-29b0-47ce-af91-3dccf4dcdd2a}" ma:internalName="TaxCatchAll" ma:showField="CatchAllData" ma:web="97ce65dd-4344-47af-8feb-1ddf322e1d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97ce65dd-4344-47af-8feb-1ddf322e1da8" xsi:nil="true"/>
    <_ip_UnifiedCompliancePolicyProperties xmlns="http://schemas.microsoft.com/sharepoint/v3" xsi:nil="true"/>
    <lcf76f155ced4ddcb4097134ff3c332f xmlns="01091ec0-973d-4709-82be-39b3341284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0D003A-D53A-4CC8-B659-0640646D388C}"/>
</file>

<file path=customXml/itemProps2.xml><?xml version="1.0" encoding="utf-8"?>
<ds:datastoreItem xmlns:ds="http://schemas.openxmlformats.org/officeDocument/2006/customXml" ds:itemID="{AFA5D736-5760-4759-9F0E-90E749D4CBB1}"/>
</file>

<file path=customXml/itemProps3.xml><?xml version="1.0" encoding="utf-8"?>
<ds:datastoreItem xmlns:ds="http://schemas.openxmlformats.org/officeDocument/2006/customXml" ds:itemID="{6D41ACC6-3EE8-4634-8661-27422557E6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Gráficos</vt:lpstr>
      </vt:variant>
      <vt:variant>
        <vt:i4>2</vt:i4>
      </vt:variant>
    </vt:vector>
  </HeadingPairs>
  <TitlesOfParts>
    <vt:vector size="5" baseType="lpstr">
      <vt:lpstr>FLORISTICA</vt:lpstr>
      <vt:lpstr>FITOSSOCIOLOGIA</vt:lpstr>
      <vt:lpstr>DIVERSIDADE</vt:lpstr>
      <vt:lpstr>GRAF-FAMILIA</vt:lpstr>
      <vt:lpstr>GRAF-IVI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Eng.Florestal Cassiano Cardoso</dc:creator>
  <cp:lastModifiedBy>Raquel Gomes</cp:lastModifiedBy>
  <dcterms:created xsi:type="dcterms:W3CDTF">2023-11-05T20:19:23Z</dcterms:created>
  <dcterms:modified xsi:type="dcterms:W3CDTF">2025-06-24T12:56:46Z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0x010100D2124FE636376744B6A87374A32CF794</vt:lpwstr>
  </property>
</Properties>
</file>